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C36DF01A-F869-4044-83D6-58B8A0A203CB}" xr6:coauthVersionLast="45" xr6:coauthVersionMax="45" xr10:uidLastSave="{00000000-0000-0000-0000-000000000000}"/>
  <bookViews>
    <workbookView xWindow="510" yWindow="1065" windowWidth="28290" windowHeight="15135" xr2:uid="{C0668DF2-E4C5-4EA3-ABD3-E7120770047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<sst xmlns="http://schemas.openxmlformats.org/spreadsheetml/2006/main" count="957" uniqueCount="133">
  <si>
    <t>Project Name: Northern SA S5 Option 3</t>
  </si>
  <si>
    <t>Indirect Cost Selection</t>
  </si>
  <si>
    <t>Project Description: Single circuit line from Davenport – Cultana. Stage 2 string second circuit.</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</si>
  <si>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</si>
  <si>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</si>
  <si>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</si>
  <si>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</si>
  <si>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</si>
  <si>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</si>
  <si>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</si>
  <si>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</si>
  <si>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</si>
  <si>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</si>
  <si>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</si>
  <si>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</si>
  <si>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</si>
  <si>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</si>
  <si>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</si>
  <si>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</si>
  <si>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</si>
  <si>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</si>
  <si>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</si>
  <si>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</si>
  <si>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</si>
  <si>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</si>
  <si>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</si>
  <si>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</si>
  <si>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</si>
  <si>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</si>
  <si>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</si>
  <si>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</si>
  <si>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</si>
  <si>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</si>
  <si>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</si>
  <si>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</si>
  <si>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</si>
  <si>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</si>
  <si>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</si>
  <si>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</si>
  <si>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</si>
  <si>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</si>
  <si>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</si>
  <si>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</si>
  <si>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</si>
  <si>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</si>
  <si>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</si>
  <si>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</si>
  <si>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</si>
  <si>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</si>
  <si>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</si>
  <si>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Cultana double circuit tower single circuit strung.</t>
  </si>
  <si>
    <t>Format $</t>
  </si>
  <si>
    <t>Format Bold</t>
  </si>
  <si>
    <t>Category</t>
  </si>
  <si>
    <t>Subcategory</t>
  </si>
  <si>
    <t>Details</t>
  </si>
  <si>
    <t>Nominal Voltage</t>
  </si>
  <si>
    <t>Qty</t>
  </si>
  <si>
    <t>UOM</t>
  </si>
  <si>
    <t>Percent of total</t>
  </si>
  <si>
    <t>Building Blocks:</t>
  </si>
  <si>
    <t>Overhead line</t>
  </si>
  <si>
    <t>HVAC</t>
  </si>
  <si>
    <t>Stage 2 development: 2 × Olive DCST 1900MVA</t>
  </si>
  <si>
    <t>km</t>
  </si>
  <si>
    <t>Baseline Cost</t>
  </si>
  <si>
    <t/>
  </si>
  <si>
    <t>Adjustments:</t>
  </si>
  <si>
    <t>Overhead line project attribute</t>
  </si>
  <si>
    <t>Contract delivery model</t>
  </si>
  <si>
    <t>-</t>
  </si>
  <si>
    <t>Delivery timetable</t>
  </si>
  <si>
    <t>Long</t>
  </si>
  <si>
    <t>Greenfield or brownfield</t>
  </si>
  <si>
    <t>Greenfield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</si>
  <si>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</si>
  <si>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</si>
  <si>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</si>
  <si>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</si>
  <si>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</si>
  <si>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</si>
  <si>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</si>
  <si>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</si>
  <si>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</si>
  <si>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</si>
  <si>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</si>
  <si>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</si>
  <si>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</si>
  <si>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</si>
  <si>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</si>
  <si>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</si>
  <si>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</si>
  <si>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</si>
  <si>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</si>
  <si>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</si>
  <si>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</si>
  <si>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</si>
  <si>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</si>
  <si>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</si>
  <si>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</si>
  <si>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</si>
  <si>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</si>
  <si>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</si>
  <si>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</si>
  <si>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</si>
  <si>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</si>
  <si>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</si>
  <si>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</si>
  <si>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</si>
  <si>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</si>
  <si>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</si>
  <si>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</si>
  <si>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</si>
  <si>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</si>
  <si>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</si>
  <si>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</si>
  <si>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</si>
  <si>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t>
  </si>
  <si>
    <t>Station</t>
  </si>
  <si>
    <t>AIS Switchbay</t>
  </si>
  <si>
    <t>1CB Diameter 1CB</t>
  </si>
  <si>
    <t>lot</t>
  </si>
  <si>
    <t>Station project attribute</t>
  </si>
  <si>
    <t>Partly brownfield</t>
  </si>
  <si>
    <t># of total Bays 1 - 5</t>
  </si>
  <si>
    <t>Station known risk</t>
  </si>
  <si>
    <t>Station unknown risk</t>
  </si>
  <si>
    <t>Network Element 3</t>
  </si>
  <si>
    <t>Cultana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</si>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</sst>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127A0-D229-4C1D-A25F-25498766B3F8}">
  <sheetPr codeName="Sheet23"/>
  <dimension ref="D1:O37"/>
  <sheetViews>
    <sheetView tabSelected="1" topLeftCell="A7"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30335651.010469094</v>
      </c>
      <c r="G20" s="6">
        <v>10322507.336086325</v>
      </c>
      <c r="H20" s="6">
        <v>0</v>
      </c>
      <c r="I20" s="6">
        <v>11922943.161682079</v>
      </c>
      <c r="J20" s="6">
        <v>0</v>
      </c>
      <c r="K20" s="6">
        <v>0</v>
      </c>
      <c r="L20" s="6">
        <v>0</v>
      </c>
      <c r="M20" s="6">
        <v>8090200.5127006937</v>
      </c>
      <c r="N20" s="6">
        <v>0</v>
      </c>
      <c r="O20" s="7">
        <v>0</v>
      </c>
    </row>
    <row r="21" spans="4:15" x14ac:dyDescent="0.25">
      <c r="D21" s="8">
        <v>2</v>
      </c>
      <c r="E21" t="s">
        <v>26</v>
      </c>
      <c r="F21" s="5">
        <v>1894937.7408145</v>
      </c>
      <c r="G21" s="6">
        <v>632414.39813999995</v>
      </c>
      <c r="H21" s="6">
        <v>526554.54891000001</v>
      </c>
      <c r="I21" s="6">
        <v>199013.41980000003</v>
      </c>
      <c r="J21" s="6">
        <v>139733.6</v>
      </c>
      <c r="K21" s="6">
        <v>158043.10032</v>
      </c>
      <c r="L21" s="6">
        <v>31608.620063999995</v>
      </c>
      <c r="M21" s="6">
        <v>207570.05358049998</v>
      </c>
      <c r="N21" s="6">
        <v>0</v>
      </c>
      <c r="O21" s="7">
        <v>0</v>
      </c>
    </row>
    <row r="22" spans="4:15" ht="15.75" thickBot="1" x14ac:dyDescent="0.3">
      <c r="D22" s="9">
        <v>3</v>
      </c>
      <c r="E22" t="s">
        <v>26</v>
      </c>
      <c r="F22" s="5">
        <v>1955333.1304399001</v>
      </c>
      <c r="G22" s="6">
        <v>632414.39813999995</v>
      </c>
      <c r="H22" s="6">
        <v>552353.39990999992</v>
      </c>
      <c r="I22" s="6">
        <v>208764.1998</v>
      </c>
      <c r="J22" s="6">
        <v>146693.59999999998</v>
      </c>
      <c r="K22" s="6">
        <v>165790.31112</v>
      </c>
      <c r="L22" s="6">
        <v>33158.062223999994</v>
      </c>
      <c r="M22" s="6">
        <v>216159.15924590002</v>
      </c>
      <c r="N22" s="6">
        <v>0</v>
      </c>
      <c r="O22" s="7">
        <v>0</v>
      </c>
    </row>
    <row r="23" spans="4:15" ht="15.75" thickBot="1" x14ac:dyDescent="0.3">
      <c r="D23" s="10"/>
      <c r="E23" s="11" t="s">
        <v>27</v>
      </c>
      <c r="F23" s="12">
        <v>34185921.881723493</v>
      </c>
      <c r="G23" s="13">
        <v>11587336.132366326</v>
      </c>
      <c r="H23" s="13">
        <v>1078907.94882</v>
      </c>
      <c r="I23" s="13">
        <v>12330720.781282078</v>
      </c>
      <c r="J23" s="13">
        <v>286427.19999999995</v>
      </c>
      <c r="K23" s="13">
        <v>323833.41144</v>
      </c>
      <c r="L23" s="13">
        <v>64766.682287999989</v>
      </c>
      <c r="M23" s="13">
        <v>8513929.7255270947</v>
      </c>
      <c r="N23" s="13">
        <v>0</v>
      </c>
      <c r="O23" s="14">
        <v>0</v>
      </c>
    </row>
    <row r="24" spans="4:15" x14ac:dyDescent="0.25">
      <c r="E24" s="15" t="s">
        <v>28</v>
      </c>
      <c r="F24" s="16"/>
      <c r="G24" s="17"/>
      <c r="H24" s="17"/>
      <c r="I24" s="17"/>
      <c r="J24" s="17"/>
      <c r="K24" s="17"/>
      <c r="L24" s="17"/>
      <c r="M24" s="17"/>
      <c r="N24" s="17"/>
      <c r="O24" s="17"/>
    </row>
    <row r="25" spans="4:15" x14ac:dyDescent="0.25">
      <c r="E25" s="18" t="s">
        <v>29</v>
      </c>
      <c r="F25" s="5">
        <v>1688594.4</v>
      </c>
      <c r="G25" s="17"/>
      <c r="H25" s="17"/>
      <c r="I25" s="17"/>
      <c r="J25" s="17"/>
      <c r="K25" s="17"/>
      <c r="L25" s="17"/>
      <c r="M25" s="17"/>
      <c r="N25" s="17"/>
      <c r="O25" s="17"/>
    </row>
    <row r="26" spans="4:15" x14ac:dyDescent="0.25">
      <c r="D26" s="10"/>
      <c r="E26" s="18" t="s">
        <v>30</v>
      </c>
      <c r="F26" s="5">
        <v>2085910.72</v>
      </c>
      <c r="G26" s="17"/>
      <c r="H26" s="17"/>
      <c r="I26" s="17"/>
      <c r="J26" s="17"/>
      <c r="K26" s="17"/>
      <c r="L26" s="17"/>
      <c r="M26" s="17"/>
      <c r="N26" s="17"/>
      <c r="O26" s="17"/>
    </row>
    <row r="27" spans="4:15" x14ac:dyDescent="0.25">
      <c r="E27" s="18" t="s">
        <v>31</v>
      </c>
      <c r="F27" s="5">
        <v>397316.33</v>
      </c>
      <c r="G27" s="17"/>
      <c r="H27" s="17"/>
      <c r="I27" s="17"/>
      <c r="J27" s="17"/>
      <c r="K27" s="17"/>
      <c r="L27" s="17"/>
      <c r="M27" s="17"/>
      <c r="N27" s="17"/>
      <c r="O27" s="17"/>
    </row>
    <row r="28" spans="4:15" x14ac:dyDescent="0.25">
      <c r="E28" s="18" t="s">
        <v>32</v>
      </c>
      <c r="F28" s="5">
        <v>347651.79</v>
      </c>
      <c r="G28" s="17"/>
      <c r="H28" s="17"/>
      <c r="I28" s="17"/>
      <c r="J28" s="17"/>
      <c r="K28" s="17"/>
      <c r="L28" s="17"/>
      <c r="M28" s="17"/>
      <c r="N28" s="17"/>
      <c r="O28" s="17"/>
    </row>
    <row r="29" spans="4:15" x14ac:dyDescent="0.25">
      <c r="E29" s="18" t="s">
        <v>33</v>
      </c>
      <c r="F29" s="5">
        <v>248322.71</v>
      </c>
      <c r="G29" s="17"/>
      <c r="H29" s="17"/>
      <c r="I29" s="17"/>
      <c r="J29" s="17"/>
      <c r="K29" s="17"/>
      <c r="L29" s="17"/>
      <c r="M29" s="17"/>
      <c r="N29" s="17"/>
      <c r="O29" s="17"/>
    </row>
    <row r="30" spans="4:15" x14ac:dyDescent="0.25">
      <c r="E30" s="18" t="s">
        <v>34</v>
      </c>
      <c r="F30" s="5">
        <v>198658.16</v>
      </c>
      <c r="G30" s="17"/>
      <c r="H30" s="17"/>
      <c r="I30" s="17"/>
      <c r="J30" s="17"/>
      <c r="K30" s="17"/>
      <c r="L30" s="17"/>
      <c r="M30" s="17"/>
      <c r="N30" s="17"/>
      <c r="O30" s="17"/>
    </row>
    <row r="31" spans="4:15" ht="15.75" thickBot="1" x14ac:dyDescent="0.3">
      <c r="E31" s="19" t="s">
        <v>35</v>
      </c>
      <c r="F31" s="20">
        <v>4966454.0999999996</v>
      </c>
      <c r="G31" s="17"/>
      <c r="H31" s="17"/>
      <c r="I31" s="17"/>
      <c r="J31" s="17"/>
      <c r="K31" s="17"/>
      <c r="L31" s="17"/>
      <c r="M31" s="17"/>
      <c r="N31" s="17"/>
      <c r="O31" s="17"/>
    </row>
    <row r="32" spans="4:15" ht="15.75" thickBot="1" x14ac:dyDescent="0.3">
      <c r="D32" s="10"/>
      <c r="E32" s="21" t="s">
        <v>36</v>
      </c>
      <c r="F32" s="22">
        <v>39152375.990000002</v>
      </c>
      <c r="G32" s="17"/>
      <c r="H32" s="17"/>
      <c r="I32" s="17"/>
      <c r="J32" s="17"/>
      <c r="K32" s="17"/>
      <c r="L32" s="17"/>
      <c r="M32" s="17"/>
      <c r="N32" s="17"/>
      <c r="O32" s="17"/>
    </row>
    <row r="34" spans="5:6" ht="15.75" thickBot="1" x14ac:dyDescent="0.3">
      <c r="E34" t="s">
        <v>129</v>
      </c>
    </row>
    <row r="35" spans="5:6" ht="15.75" thickBot="1" x14ac:dyDescent="0.3">
      <c r="E35" s="21" t="s">
        <v>130</v>
      </c>
      <c r="F35" s="30">
        <f>F32*1.3/1.15</f>
        <v>44259207.640869573</v>
      </c>
    </row>
    <row r="36" spans="5:6" x14ac:dyDescent="0.25">
      <c r="E36" t="s">
        <v>131</v>
      </c>
    </row>
    <row r="37" spans="5:6" x14ac:dyDescent="0.25">
      <c r="E37" t="s">
        <v>132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B5146-48C6-442E-AADC-A95FCCFBC57B}">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25328927.279999997</v>
      </c>
      <c r="F16" s="17">
        <v>8899981.9299999997</v>
      </c>
      <c r="G16" s="17">
        <v>735010</v>
      </c>
      <c r="H16" s="17">
        <v>8517042</v>
      </c>
      <c r="I16" s="17">
        <v>200000</v>
      </c>
      <c r="J16" s="17">
        <v>222621</v>
      </c>
      <c r="K16" s="17">
        <v>44524.2</v>
      </c>
      <c r="L16" s="17">
        <v>6709748.1500000004</v>
      </c>
      <c r="M16" s="17">
        <v>0</v>
      </c>
      <c r="N16" s="27">
        <v>0</v>
      </c>
    </row>
    <row r="17" spans="4:14" x14ac:dyDescent="0.25">
      <c r="D17" s="25" t="s">
        <v>42</v>
      </c>
      <c r="E17" s="26">
        <v>29673459.793844</v>
      </c>
      <c r="F17" s="17">
        <v>9792124.757948</v>
      </c>
      <c r="G17" s="17">
        <v>922143.54600000009</v>
      </c>
      <c r="H17" s="17">
        <v>10202199.914447999</v>
      </c>
      <c r="I17" s="17">
        <v>246920</v>
      </c>
      <c r="J17" s="17">
        <v>279166.734</v>
      </c>
      <c r="K17" s="17">
        <v>55833.346799999999</v>
      </c>
      <c r="L17" s="17">
        <v>8175071.4946480002</v>
      </c>
      <c r="M17" s="17">
        <v>0</v>
      </c>
      <c r="N17" s="27">
        <v>0</v>
      </c>
    </row>
    <row r="18" spans="4:14" x14ac:dyDescent="0.25">
      <c r="D18" s="28" t="s">
        <v>43</v>
      </c>
      <c r="E18" s="26">
        <v>374571.02317429997</v>
      </c>
      <c r="F18" s="17">
        <v>54398.776787687988</v>
      </c>
      <c r="G18" s="17">
        <v>9221.4354600000006</v>
      </c>
      <c r="H18" s="17">
        <v>299095.43983344</v>
      </c>
      <c r="I18" s="17">
        <v>0</v>
      </c>
      <c r="J18" s="17">
        <v>0</v>
      </c>
      <c r="K18" s="17">
        <v>0</v>
      </c>
      <c r="L18" s="17">
        <v>11855.371093172</v>
      </c>
      <c r="M18" s="17">
        <v>0</v>
      </c>
      <c r="N18" s="27">
        <v>0</v>
      </c>
    </row>
    <row r="19" spans="4:14" ht="15.75" thickBot="1" x14ac:dyDescent="0.3">
      <c r="D19" s="28" t="s">
        <v>44</v>
      </c>
      <c r="E19" s="26">
        <v>4137891.0647052</v>
      </c>
      <c r="F19" s="17">
        <v>1740812.5976306398</v>
      </c>
      <c r="G19" s="17">
        <v>147542.96736000001</v>
      </c>
      <c r="H19" s="17">
        <v>1829425.4270006402</v>
      </c>
      <c r="I19" s="17">
        <v>39507.200000000004</v>
      </c>
      <c r="J19" s="17">
        <v>44666.677439999999</v>
      </c>
      <c r="K19" s="17">
        <v>8933.3354879999988</v>
      </c>
      <c r="L19" s="17">
        <v>327002.85978592001</v>
      </c>
      <c r="M19" s="17">
        <v>0</v>
      </c>
      <c r="N19" s="27">
        <v>0</v>
      </c>
    </row>
    <row r="20" spans="4:14" ht="15.75" thickBot="1" x14ac:dyDescent="0.3">
      <c r="D20" s="29" t="s">
        <v>45</v>
      </c>
      <c r="E20" s="30">
        <v>34185921.881723501</v>
      </c>
      <c r="F20" s="31">
        <v>11587336.132366328</v>
      </c>
      <c r="G20" s="32">
        <v>1078907.94882</v>
      </c>
      <c r="H20" s="32">
        <v>12330720.781282078</v>
      </c>
      <c r="I20" s="32">
        <v>286427.2</v>
      </c>
      <c r="J20" s="32">
        <v>323833.41144</v>
      </c>
      <c r="K20" s="32">
        <v>64766.682287999996</v>
      </c>
      <c r="L20" s="32">
        <v>8513929.7255270928</v>
      </c>
      <c r="M20" s="32">
        <v>0</v>
      </c>
      <c r="N20" s="33">
        <v>0</v>
      </c>
    </row>
    <row r="21" spans="4:14" x14ac:dyDescent="0.25">
      <c r="D21" s="34" t="s">
        <v>46</v>
      </c>
      <c r="E21" s="35"/>
      <c r="F21" s="36"/>
      <c r="G21" s="36"/>
      <c r="H21" s="36"/>
      <c r="I21" s="36"/>
      <c r="J21" s="36"/>
      <c r="K21" s="36"/>
      <c r="L21" s="36"/>
      <c r="M21" s="36"/>
      <c r="N21" s="36"/>
    </row>
    <row r="22" spans="4:14" x14ac:dyDescent="0.25">
      <c r="D22" s="37" t="s">
        <v>29</v>
      </c>
      <c r="E22" s="38">
        <v>1688594.3954344734</v>
      </c>
      <c r="F22" s="17"/>
      <c r="G22" s="17"/>
      <c r="H22" s="17"/>
      <c r="I22" s="17"/>
      <c r="J22" s="17"/>
      <c r="K22" s="17"/>
      <c r="L22" s="17"/>
      <c r="M22" s="17"/>
      <c r="N22" s="17"/>
    </row>
    <row r="23" spans="4:14" x14ac:dyDescent="0.25">
      <c r="D23" s="37" t="s">
        <v>30</v>
      </c>
      <c r="E23" s="38">
        <v>2085910.7237719963</v>
      </c>
      <c r="F23" s="17"/>
      <c r="G23" s="17"/>
      <c r="H23" s="17"/>
      <c r="I23" s="17"/>
      <c r="J23" s="17"/>
      <c r="K23" s="17"/>
      <c r="L23" s="17"/>
      <c r="M23" s="17"/>
      <c r="N23" s="17"/>
    </row>
    <row r="24" spans="4:14" x14ac:dyDescent="0.25">
      <c r="D24" s="37" t="s">
        <v>31</v>
      </c>
      <c r="E24" s="38">
        <v>397316.32833752315</v>
      </c>
      <c r="F24" s="17"/>
      <c r="G24" s="17"/>
      <c r="H24" s="17"/>
      <c r="I24" s="17"/>
      <c r="J24" s="17"/>
      <c r="K24" s="17"/>
      <c r="L24" s="17"/>
      <c r="M24" s="17"/>
      <c r="N24" s="17"/>
    </row>
    <row r="25" spans="4:14" x14ac:dyDescent="0.25">
      <c r="D25" s="37" t="s">
        <v>32</v>
      </c>
      <c r="E25" s="38">
        <v>347651.78729533276</v>
      </c>
      <c r="F25" s="17"/>
      <c r="G25" s="17"/>
      <c r="H25" s="17"/>
      <c r="I25" s="17"/>
      <c r="J25" s="17"/>
      <c r="K25" s="17"/>
      <c r="L25" s="17"/>
      <c r="M25" s="17"/>
      <c r="N25" s="17"/>
    </row>
    <row r="26" spans="4:14" x14ac:dyDescent="0.25">
      <c r="D26" s="37" t="s">
        <v>33</v>
      </c>
      <c r="E26" s="38">
        <v>248322.70521095197</v>
      </c>
      <c r="F26" s="17"/>
      <c r="G26" s="17"/>
      <c r="H26" s="17"/>
      <c r="I26" s="17"/>
      <c r="J26" s="17"/>
      <c r="K26" s="17"/>
      <c r="L26" s="17"/>
      <c r="M26" s="17"/>
      <c r="N26" s="17"/>
    </row>
    <row r="27" spans="4:14" x14ac:dyDescent="0.25">
      <c r="D27" s="37" t="s">
        <v>34</v>
      </c>
      <c r="E27" s="38">
        <v>198658.16416876158</v>
      </c>
      <c r="F27" s="17"/>
      <c r="G27" s="17"/>
      <c r="H27" s="17"/>
      <c r="I27" s="17"/>
      <c r="J27" s="17"/>
      <c r="K27" s="17"/>
      <c r="L27" s="17"/>
      <c r="M27" s="17"/>
      <c r="N27" s="17"/>
    </row>
    <row r="28" spans="4:14" ht="15.75" thickBot="1" x14ac:dyDescent="0.3">
      <c r="D28" s="39" t="s">
        <v>35</v>
      </c>
      <c r="E28" s="35">
        <v>4966454.1042190399</v>
      </c>
      <c r="F28" s="17"/>
      <c r="G28" s="17"/>
      <c r="H28" s="17"/>
      <c r="I28" s="17"/>
      <c r="J28" s="17"/>
      <c r="K28" s="17"/>
      <c r="L28" s="17"/>
      <c r="M28" s="17"/>
      <c r="N28" s="17"/>
    </row>
    <row r="29" spans="4:14" ht="15.75" thickBot="1" x14ac:dyDescent="0.3">
      <c r="D29" s="29" t="s">
        <v>36</v>
      </c>
      <c r="E29" s="40">
        <v>39152375.985942543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2697F-FDAA-4FA4-A126-15C40F862F46}">
  <sheetPr codeName="Sheet25"/>
  <dimension ref="A1:U129"/>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45" x14ac:dyDescent="0.25">
      <c r="A21" t="b">
        <v>1</v>
      </c>
      <c r="B21" t="b">
        <v>0</v>
      </c>
      <c r="D21" s="48" t="s">
        <v>60</v>
      </c>
      <c r="E21" s="43" t="s">
        <v>61</v>
      </c>
      <c r="F21" s="43" t="s">
        <v>62</v>
      </c>
      <c r="G21" s="43" t="s">
        <v>63</v>
      </c>
      <c r="H21" s="43">
        <v>275</v>
      </c>
      <c r="I21" s="49">
        <v>62</v>
      </c>
      <c r="J21" s="43" t="s">
        <v>64</v>
      </c>
      <c r="K21" s="50">
        <v>7886581.9299999997</v>
      </c>
      <c r="L21" s="50">
        <v>0</v>
      </c>
      <c r="M21" s="50">
        <v>8239242</v>
      </c>
      <c r="N21" s="50">
        <v>0</v>
      </c>
      <c r="O21" s="50">
        <v>0</v>
      </c>
      <c r="P21" s="50">
        <v>0</v>
      </c>
      <c r="Q21" s="50">
        <v>6434588.5899999999</v>
      </c>
      <c r="R21" s="50">
        <v>0</v>
      </c>
      <c r="S21" s="50">
        <v>0</v>
      </c>
      <c r="T21" s="50">
        <v>22560412.52</v>
      </c>
      <c r="U21" s="51">
        <v>0.74369303998830316</v>
      </c>
    </row>
    <row r="22" spans="1:21" x14ac:dyDescent="0.25">
      <c r="A22" t="b">
        <v>1</v>
      </c>
      <c r="B22" t="b">
        <v>1</v>
      </c>
      <c r="D22" s="48" t="s">
        <v>65</v>
      </c>
      <c r="E22" s="43" t="s">
        <v>66</v>
      </c>
      <c r="F22" s="43" t="s">
        <v>66</v>
      </c>
      <c r="G22" s="43" t="s">
        <v>66</v>
      </c>
      <c r="H22" s="43" t="s">
        <v>66</v>
      </c>
      <c r="I22" s="49" t="s">
        <v>66</v>
      </c>
      <c r="J22" s="43" t="s">
        <v>66</v>
      </c>
      <c r="K22" s="50">
        <v>7886581.9299999997</v>
      </c>
      <c r="L22" s="50">
        <v>0</v>
      </c>
      <c r="M22" s="50">
        <v>8239242</v>
      </c>
      <c r="N22" s="50">
        <v>0</v>
      </c>
      <c r="O22" s="50">
        <v>0</v>
      </c>
      <c r="P22" s="50">
        <v>0</v>
      </c>
      <c r="Q22" s="50">
        <v>6434588.5899999999</v>
      </c>
      <c r="R22" s="50">
        <v>0</v>
      </c>
      <c r="S22" s="50">
        <v>0</v>
      </c>
      <c r="T22" s="50">
        <v>22560412.52</v>
      </c>
      <c r="U22" s="51">
        <v>0.74369303998830316</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0.5</v>
      </c>
      <c r="S27" s="43">
        <v>0</v>
      </c>
      <c r="T27" s="43" t="s">
        <v>66</v>
      </c>
      <c r="U27" s="51" t="s">
        <v>66</v>
      </c>
    </row>
    <row r="28" spans="1:21" ht="45" x14ac:dyDescent="0.25">
      <c r="A28" t="b">
        <v>0</v>
      </c>
      <c r="B28" t="b">
        <v>0</v>
      </c>
      <c r="D28" s="48" t="s">
        <v>66</v>
      </c>
      <c r="E28" s="43" t="s">
        <v>68</v>
      </c>
      <c r="F28" s="43" t="s">
        <v>79</v>
      </c>
      <c r="G28" s="43" t="s">
        <v>80</v>
      </c>
      <c r="H28" s="43" t="s">
        <v>70</v>
      </c>
      <c r="I28" s="49" t="s">
        <v>70</v>
      </c>
      <c r="J28" s="43" t="s">
        <v>70</v>
      </c>
      <c r="K28" s="43">
        <v>0.05</v>
      </c>
      <c r="L28" s="43">
        <v>7.0000000000000007E-2</v>
      </c>
      <c r="M28" s="43">
        <v>7.0000000000000007E-2</v>
      </c>
      <c r="N28" s="43">
        <v>0</v>
      </c>
      <c r="O28" s="43">
        <v>7.0000000000000007E-2</v>
      </c>
      <c r="P28" s="43">
        <v>7.0000000000000007E-2</v>
      </c>
      <c r="Q28" s="43">
        <v>7.0000000000000007E-2</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45" x14ac:dyDescent="0.2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87</v>
      </c>
      <c r="G32" s="43" t="s">
        <v>88</v>
      </c>
      <c r="H32" s="43" t="s">
        <v>70</v>
      </c>
      <c r="I32" s="49" t="s">
        <v>70</v>
      </c>
      <c r="J32" s="43" t="s">
        <v>70</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0.10360000000000001</v>
      </c>
      <c r="L33" s="43">
        <v>0.19594400000000001</v>
      </c>
      <c r="M33" s="43">
        <v>0.19594400000000001</v>
      </c>
      <c r="N33" s="43">
        <v>0</v>
      </c>
      <c r="O33" s="43">
        <v>0.19594400000000001</v>
      </c>
      <c r="P33" s="43">
        <v>0.19594400000000001</v>
      </c>
      <c r="Q33" s="43">
        <v>0.20720000000000002</v>
      </c>
      <c r="R33" s="43">
        <v>0.5</v>
      </c>
      <c r="S33" s="43">
        <v>-0.1</v>
      </c>
      <c r="T33" s="43" t="s">
        <v>66</v>
      </c>
      <c r="U33" s="51" t="s">
        <v>66</v>
      </c>
    </row>
    <row r="34" spans="1:21" x14ac:dyDescent="0.25">
      <c r="A34" t="b">
        <v>1</v>
      </c>
      <c r="B34" t="b">
        <v>1</v>
      </c>
      <c r="D34" s="48" t="s">
        <v>90</v>
      </c>
      <c r="E34" s="43" t="s">
        <v>66</v>
      </c>
      <c r="F34" s="43" t="s">
        <v>66</v>
      </c>
      <c r="G34" s="43" t="s">
        <v>66</v>
      </c>
      <c r="H34" s="43" t="s">
        <v>66</v>
      </c>
      <c r="I34" s="49" t="s">
        <v>66</v>
      </c>
      <c r="J34" s="43" t="s">
        <v>66</v>
      </c>
      <c r="K34" s="43">
        <v>8703631.8179479986</v>
      </c>
      <c r="L34" s="43">
        <v>0</v>
      </c>
      <c r="M34" s="43">
        <v>9853672.0344479997</v>
      </c>
      <c r="N34" s="43">
        <v>0</v>
      </c>
      <c r="O34" s="43">
        <v>0</v>
      </c>
      <c r="P34" s="43">
        <v>0</v>
      </c>
      <c r="Q34" s="43">
        <v>7767835.3458480006</v>
      </c>
      <c r="R34" s="43">
        <v>0</v>
      </c>
      <c r="S34" s="43">
        <v>0</v>
      </c>
      <c r="T34" s="43">
        <v>26325139.198243998</v>
      </c>
      <c r="U34" s="51">
        <v>0.86779542621844397</v>
      </c>
    </row>
    <row r="35" spans="1:21" ht="30" x14ac:dyDescent="0.2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92</v>
      </c>
      <c r="F36" s="43" t="s">
        <v>95</v>
      </c>
      <c r="G36" s="43" t="s">
        <v>94</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92</v>
      </c>
      <c r="F40" s="43" t="s">
        <v>99</v>
      </c>
      <c r="G40" s="43" t="s">
        <v>94</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92</v>
      </c>
      <c r="F41" s="43" t="s">
        <v>100</v>
      </c>
      <c r="G41" s="43" t="s">
        <v>94</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92</v>
      </c>
      <c r="F42" s="43" t="s">
        <v>101</v>
      </c>
      <c r="G42" s="43" t="s">
        <v>94</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92</v>
      </c>
      <c r="F43" s="43" t="s">
        <v>102</v>
      </c>
      <c r="G43" s="43" t="s">
        <v>94</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103</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104</v>
      </c>
      <c r="E45" s="43" t="s">
        <v>66</v>
      </c>
      <c r="F45" s="43" t="s">
        <v>66</v>
      </c>
      <c r="G45" s="43" t="s">
        <v>66</v>
      </c>
      <c r="H45" s="43" t="s">
        <v>66</v>
      </c>
      <c r="I45" s="49" t="s">
        <v>66</v>
      </c>
      <c r="J45" s="43" t="s">
        <v>66</v>
      </c>
      <c r="K45" s="43">
        <v>52221.790907687995</v>
      </c>
      <c r="L45" s="43">
        <v>0</v>
      </c>
      <c r="M45" s="43">
        <v>295610.16103343997</v>
      </c>
      <c r="N45" s="43">
        <v>0</v>
      </c>
      <c r="O45" s="43">
        <v>0</v>
      </c>
      <c r="P45" s="43">
        <v>0</v>
      </c>
      <c r="Q45" s="43">
        <v>11651.753018772</v>
      </c>
      <c r="R45" s="43">
        <v>0</v>
      </c>
      <c r="S45" s="43">
        <v>0</v>
      </c>
      <c r="T45" s="43">
        <v>359483.70495989994</v>
      </c>
      <c r="U45" s="51">
        <v>1.1850205714584434E-2</v>
      </c>
    </row>
    <row r="46" spans="1:21" x14ac:dyDescent="0.25">
      <c r="A46" t="b">
        <v>1</v>
      </c>
      <c r="B46" t="b">
        <v>1</v>
      </c>
      <c r="D46" s="48" t="s">
        <v>105</v>
      </c>
      <c r="E46" s="43" t="s">
        <v>66</v>
      </c>
      <c r="F46" s="43" t="s">
        <v>66</v>
      </c>
      <c r="G46" s="43" t="s">
        <v>66</v>
      </c>
      <c r="H46" s="43" t="s">
        <v>66</v>
      </c>
      <c r="I46" s="49" t="s">
        <v>66</v>
      </c>
      <c r="J46" s="43" t="s">
        <v>66</v>
      </c>
      <c r="K46" s="43">
        <v>8755853.6088556871</v>
      </c>
      <c r="L46" s="43">
        <v>0</v>
      </c>
      <c r="M46" s="43">
        <v>10149282.19548144</v>
      </c>
      <c r="N46" s="43">
        <v>0</v>
      </c>
      <c r="O46" s="43">
        <v>0</v>
      </c>
      <c r="P46" s="43">
        <v>0</v>
      </c>
      <c r="Q46" s="43">
        <v>7779487.0988667728</v>
      </c>
      <c r="R46" s="43">
        <v>0</v>
      </c>
      <c r="S46" s="43">
        <v>0</v>
      </c>
      <c r="T46" s="43">
        <v>26684622.903203901</v>
      </c>
      <c r="U46" s="51">
        <v>0.87964563193302847</v>
      </c>
    </row>
    <row r="47" spans="1:21" ht="30" x14ac:dyDescent="0.25">
      <c r="A47" t="b">
        <v>0</v>
      </c>
      <c r="B47" t="b">
        <v>0</v>
      </c>
      <c r="D47" s="48" t="s">
        <v>106</v>
      </c>
      <c r="E47" s="43" t="s">
        <v>107</v>
      </c>
      <c r="F47" s="43" t="s">
        <v>108</v>
      </c>
      <c r="G47" s="43" t="s">
        <v>109</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107</v>
      </c>
      <c r="F48" s="43" t="s">
        <v>110</v>
      </c>
      <c r="G48" s="43" t="s">
        <v>109</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107</v>
      </c>
      <c r="F49" s="43" t="s">
        <v>111</v>
      </c>
      <c r="G49" s="43" t="s">
        <v>109</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107</v>
      </c>
      <c r="F50" s="43" t="s">
        <v>112</v>
      </c>
      <c r="G50" s="43" t="s">
        <v>109</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113</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114</v>
      </c>
      <c r="E52" s="43" t="s">
        <v>66</v>
      </c>
      <c r="F52" s="43" t="s">
        <v>66</v>
      </c>
      <c r="G52" s="43" t="s">
        <v>66</v>
      </c>
      <c r="H52" s="43" t="s">
        <v>66</v>
      </c>
      <c r="I52" s="49" t="s">
        <v>66</v>
      </c>
      <c r="J52" s="43" t="s">
        <v>66</v>
      </c>
      <c r="K52" s="43">
        <v>1566653.7272306399</v>
      </c>
      <c r="L52" s="43">
        <v>0</v>
      </c>
      <c r="M52" s="43">
        <v>1773660.9662006402</v>
      </c>
      <c r="N52" s="43">
        <v>0</v>
      </c>
      <c r="O52" s="43">
        <v>0</v>
      </c>
      <c r="P52" s="43">
        <v>0</v>
      </c>
      <c r="Q52" s="43">
        <v>310713.41383392003</v>
      </c>
      <c r="R52" s="43">
        <v>0</v>
      </c>
      <c r="S52" s="43">
        <v>0</v>
      </c>
      <c r="T52" s="43">
        <v>3651028.1072652</v>
      </c>
      <c r="U52" s="51">
        <v>0.12035436806697172</v>
      </c>
    </row>
    <row r="53" spans="1:21" x14ac:dyDescent="0.25">
      <c r="A53" t="b">
        <v>1</v>
      </c>
      <c r="B53" t="b">
        <v>1</v>
      </c>
      <c r="D53" s="48" t="s">
        <v>115</v>
      </c>
      <c r="E53" s="43" t="s">
        <v>66</v>
      </c>
      <c r="F53" s="43" t="s">
        <v>66</v>
      </c>
      <c r="G53" s="43" t="s">
        <v>66</v>
      </c>
      <c r="H53" s="43" t="s">
        <v>66</v>
      </c>
      <c r="I53" s="49" t="s">
        <v>66</v>
      </c>
      <c r="J53" s="43" t="s">
        <v>66</v>
      </c>
      <c r="K53" s="43">
        <v>10322507.336086325</v>
      </c>
      <c r="L53" s="43">
        <v>0</v>
      </c>
      <c r="M53" s="43">
        <v>11922943.161682079</v>
      </c>
      <c r="N53" s="43">
        <v>0</v>
      </c>
      <c r="O53" s="43">
        <v>0</v>
      </c>
      <c r="P53" s="43">
        <v>0</v>
      </c>
      <c r="Q53" s="43">
        <v>8090200.5127006937</v>
      </c>
      <c r="R53" s="43">
        <v>0</v>
      </c>
      <c r="S53" s="43">
        <v>0</v>
      </c>
      <c r="T53" s="43">
        <v>30335651.010469094</v>
      </c>
      <c r="U53" s="51">
        <v>1</v>
      </c>
    </row>
    <row r="57" spans="1:21" ht="18.75" x14ac:dyDescent="0.3">
      <c r="D57" s="41" t="s">
        <v>116</v>
      </c>
    </row>
    <row r="58" spans="1:21" x14ac:dyDescent="0.25">
      <c r="D58" s="42" t="s">
        <v>26</v>
      </c>
      <c r="E58" s="57" t="s">
        <v>117</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118</v>
      </c>
      <c r="F61" s="43" t="s">
        <v>119</v>
      </c>
      <c r="G61" s="43" t="s">
        <v>120</v>
      </c>
      <c r="H61" s="43">
        <v>275</v>
      </c>
      <c r="I61" s="49">
        <v>1</v>
      </c>
      <c r="J61" s="43" t="s">
        <v>121</v>
      </c>
      <c r="K61" s="50">
        <v>506700</v>
      </c>
      <c r="L61" s="50">
        <v>367505</v>
      </c>
      <c r="M61" s="50">
        <v>138900</v>
      </c>
      <c r="N61" s="50">
        <v>100000</v>
      </c>
      <c r="O61" s="50">
        <v>111310.5</v>
      </c>
      <c r="P61" s="50">
        <v>22262.1</v>
      </c>
      <c r="Q61" s="50">
        <v>137579.78</v>
      </c>
      <c r="R61" s="50">
        <v>0</v>
      </c>
      <c r="S61" s="50">
        <v>0</v>
      </c>
      <c r="T61" s="50">
        <v>1384257.3800000001</v>
      </c>
      <c r="U61" s="51">
        <v>0.73050282876576489</v>
      </c>
    </row>
    <row r="62" spans="1:21" x14ac:dyDescent="0.25">
      <c r="A62" t="b">
        <v>1</v>
      </c>
      <c r="B62" t="b">
        <v>1</v>
      </c>
      <c r="D62" s="48" t="s">
        <v>65</v>
      </c>
      <c r="E62" s="43" t="s">
        <v>66</v>
      </c>
      <c r="F62" s="43" t="s">
        <v>66</v>
      </c>
      <c r="G62" s="43" t="s">
        <v>66</v>
      </c>
      <c r="H62" s="43" t="s">
        <v>66</v>
      </c>
      <c r="I62" s="49" t="s">
        <v>66</v>
      </c>
      <c r="J62" s="43" t="s">
        <v>66</v>
      </c>
      <c r="K62" s="50">
        <v>506700</v>
      </c>
      <c r="L62" s="50">
        <v>367505</v>
      </c>
      <c r="M62" s="50">
        <v>138900</v>
      </c>
      <c r="N62" s="50">
        <v>100000</v>
      </c>
      <c r="O62" s="50">
        <v>111310.5</v>
      </c>
      <c r="P62" s="50">
        <v>22262.1</v>
      </c>
      <c r="Q62" s="50">
        <v>137579.78</v>
      </c>
      <c r="R62" s="50">
        <v>0</v>
      </c>
      <c r="S62" s="50">
        <v>0</v>
      </c>
      <c r="T62" s="50">
        <v>1384257.3800000001</v>
      </c>
      <c r="U62" s="51">
        <v>0.73050282876576489</v>
      </c>
    </row>
    <row r="63" spans="1:21" ht="30" x14ac:dyDescent="0.25">
      <c r="A63" t="b">
        <v>0</v>
      </c>
      <c r="B63" t="b">
        <v>0</v>
      </c>
      <c r="D63" s="48" t="s">
        <v>67</v>
      </c>
      <c r="E63" s="43" t="s">
        <v>122</v>
      </c>
      <c r="F63" s="43" t="s">
        <v>69</v>
      </c>
      <c r="G63" s="43" t="s">
        <v>11</v>
      </c>
      <c r="H63" s="43" t="s">
        <v>70</v>
      </c>
      <c r="I63" s="49" t="s">
        <v>70</v>
      </c>
      <c r="J63" s="43" t="s">
        <v>70</v>
      </c>
      <c r="K63" s="43">
        <v>0</v>
      </c>
      <c r="L63" s="43">
        <v>0</v>
      </c>
      <c r="M63" s="43">
        <v>0</v>
      </c>
      <c r="N63" s="43">
        <v>0</v>
      </c>
      <c r="O63" s="43">
        <v>0</v>
      </c>
      <c r="P63" s="43">
        <v>0</v>
      </c>
      <c r="Q63" s="43">
        <v>0</v>
      </c>
      <c r="R63" s="43">
        <v>0</v>
      </c>
      <c r="S63" s="43">
        <v>0</v>
      </c>
      <c r="T63" s="43" t="s">
        <v>66</v>
      </c>
      <c r="U63" s="51" t="s">
        <v>66</v>
      </c>
    </row>
    <row r="64" spans="1:21" x14ac:dyDescent="0.25">
      <c r="A64" t="b">
        <v>0</v>
      </c>
      <c r="B64" t="b">
        <v>0</v>
      </c>
      <c r="D64" s="48" t="s">
        <v>66</v>
      </c>
      <c r="E64" s="43" t="s">
        <v>122</v>
      </c>
      <c r="F64" s="43" t="s">
        <v>75</v>
      </c>
      <c r="G64" s="43" t="s">
        <v>76</v>
      </c>
      <c r="H64" s="43" t="s">
        <v>70</v>
      </c>
      <c r="I64" s="49" t="s">
        <v>70</v>
      </c>
      <c r="J64" s="43" t="s">
        <v>70</v>
      </c>
      <c r="K64" s="43">
        <v>0</v>
      </c>
      <c r="L64" s="43">
        <v>0</v>
      </c>
      <c r="M64" s="43">
        <v>0</v>
      </c>
      <c r="N64" s="43">
        <v>0</v>
      </c>
      <c r="O64" s="43">
        <v>0</v>
      </c>
      <c r="P64" s="43">
        <v>0</v>
      </c>
      <c r="Q64" s="43">
        <v>0</v>
      </c>
      <c r="R64" s="43">
        <v>0</v>
      </c>
      <c r="S64" s="43">
        <v>-0.1</v>
      </c>
      <c r="T64" s="43" t="s">
        <v>66</v>
      </c>
      <c r="U64" s="51" t="s">
        <v>66</v>
      </c>
    </row>
    <row r="65" spans="1:21" x14ac:dyDescent="0.25">
      <c r="A65" t="b">
        <v>0</v>
      </c>
      <c r="B65" t="b">
        <v>0</v>
      </c>
      <c r="D65" s="48" t="s">
        <v>66</v>
      </c>
      <c r="E65" s="43" t="s">
        <v>122</v>
      </c>
      <c r="F65" s="43" t="s">
        <v>77</v>
      </c>
      <c r="G65" s="43" t="s">
        <v>78</v>
      </c>
      <c r="H65" s="43" t="s">
        <v>70</v>
      </c>
      <c r="I65" s="49" t="s">
        <v>70</v>
      </c>
      <c r="J65" s="43" t="s">
        <v>70</v>
      </c>
      <c r="K65" s="43">
        <v>0</v>
      </c>
      <c r="L65" s="43">
        <v>0</v>
      </c>
      <c r="M65" s="43">
        <v>0</v>
      </c>
      <c r="N65" s="43">
        <v>0</v>
      </c>
      <c r="O65" s="43">
        <v>0</v>
      </c>
      <c r="P65" s="43">
        <v>0</v>
      </c>
      <c r="Q65" s="43">
        <v>0</v>
      </c>
      <c r="R65" s="43">
        <v>0.5</v>
      </c>
      <c r="S65" s="43">
        <v>0</v>
      </c>
      <c r="T65" s="43" t="s">
        <v>66</v>
      </c>
      <c r="U65" s="51" t="s">
        <v>66</v>
      </c>
    </row>
    <row r="66" spans="1:21" ht="45" x14ac:dyDescent="0.25">
      <c r="A66" t="b">
        <v>0</v>
      </c>
      <c r="B66" t="b">
        <v>0</v>
      </c>
      <c r="D66" s="48" t="s">
        <v>66</v>
      </c>
      <c r="E66" s="43" t="s">
        <v>122</v>
      </c>
      <c r="F66" s="43" t="s">
        <v>79</v>
      </c>
      <c r="G66" s="43" t="s">
        <v>80</v>
      </c>
      <c r="H66" s="43" t="s">
        <v>70</v>
      </c>
      <c r="I66" s="49" t="s">
        <v>70</v>
      </c>
      <c r="J66" s="43" t="s">
        <v>70</v>
      </c>
      <c r="K66" s="43">
        <v>0.05</v>
      </c>
      <c r="L66" s="43">
        <v>7.0000000000000007E-2</v>
      </c>
      <c r="M66" s="43">
        <v>7.0000000000000007E-2</v>
      </c>
      <c r="N66" s="43">
        <v>0.05</v>
      </c>
      <c r="O66" s="43">
        <v>7.0000000000000007E-2</v>
      </c>
      <c r="P66" s="43">
        <v>7.0000000000000007E-2</v>
      </c>
      <c r="Q66" s="43">
        <v>7.0000000000000007E-2</v>
      </c>
      <c r="R66" s="43">
        <v>0</v>
      </c>
      <c r="S66" s="43">
        <v>0</v>
      </c>
      <c r="T66" s="43" t="s">
        <v>66</v>
      </c>
      <c r="U66" s="51" t="s">
        <v>66</v>
      </c>
    </row>
    <row r="67" spans="1:21" ht="45" x14ac:dyDescent="0.25">
      <c r="A67" t="b">
        <v>0</v>
      </c>
      <c r="B67" t="b">
        <v>0</v>
      </c>
      <c r="D67" s="48" t="s">
        <v>66</v>
      </c>
      <c r="E67" s="43" t="s">
        <v>122</v>
      </c>
      <c r="F67" s="43" t="s">
        <v>83</v>
      </c>
      <c r="G67" s="43" t="s">
        <v>84</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ht="30" x14ac:dyDescent="0.25">
      <c r="A68" t="b">
        <v>0</v>
      </c>
      <c r="B68" t="b">
        <v>0</v>
      </c>
      <c r="D68" s="48" t="s">
        <v>66</v>
      </c>
      <c r="E68" s="43" t="s">
        <v>122</v>
      </c>
      <c r="F68" s="43" t="s">
        <v>73</v>
      </c>
      <c r="G68" s="43" t="s">
        <v>123</v>
      </c>
      <c r="H68" s="43" t="s">
        <v>70</v>
      </c>
      <c r="I68" s="49" t="s">
        <v>70</v>
      </c>
      <c r="J68" s="43" t="s">
        <v>70</v>
      </c>
      <c r="K68" s="43">
        <v>0</v>
      </c>
      <c r="L68" s="43">
        <v>0.06</v>
      </c>
      <c r="M68" s="43">
        <v>0.06</v>
      </c>
      <c r="N68" s="43">
        <v>0.06</v>
      </c>
      <c r="O68" s="43">
        <v>0.06</v>
      </c>
      <c r="P68" s="43">
        <v>0.06</v>
      </c>
      <c r="Q68" s="43">
        <v>0.06</v>
      </c>
      <c r="R68" s="43">
        <v>0</v>
      </c>
      <c r="S68" s="43">
        <v>0</v>
      </c>
      <c r="T68" s="43" t="s">
        <v>66</v>
      </c>
      <c r="U68" s="51" t="s">
        <v>66</v>
      </c>
    </row>
    <row r="69" spans="1:21" x14ac:dyDescent="0.25">
      <c r="A69" t="b">
        <v>0</v>
      </c>
      <c r="B69" t="b">
        <v>0</v>
      </c>
      <c r="D69" s="48" t="s">
        <v>66</v>
      </c>
      <c r="E69" s="43" t="s">
        <v>122</v>
      </c>
      <c r="F69" s="43" t="s">
        <v>71</v>
      </c>
      <c r="G69" s="43" t="s">
        <v>72</v>
      </c>
      <c r="H69" s="43" t="s">
        <v>70</v>
      </c>
      <c r="I69" s="49" t="s">
        <v>70</v>
      </c>
      <c r="J69" s="43" t="s">
        <v>70</v>
      </c>
      <c r="K69" s="43">
        <v>0.02</v>
      </c>
      <c r="L69" s="43">
        <v>7.0000000000000007E-2</v>
      </c>
      <c r="M69" s="43">
        <v>7.0000000000000007E-2</v>
      </c>
      <c r="N69" s="43">
        <v>7.0000000000000007E-2</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122</v>
      </c>
      <c r="F70" s="43" t="s">
        <v>87</v>
      </c>
      <c r="G70" s="43" t="s">
        <v>124</v>
      </c>
      <c r="H70" s="43" t="s">
        <v>70</v>
      </c>
      <c r="I70" s="49" t="s">
        <v>70</v>
      </c>
      <c r="J70" s="43" t="s">
        <v>70</v>
      </c>
      <c r="K70" s="43">
        <v>4.1000000000000012E-3</v>
      </c>
      <c r="L70" s="43">
        <v>2.46E-2</v>
      </c>
      <c r="M70" s="43">
        <v>2.46E-2</v>
      </c>
      <c r="N70" s="43">
        <v>2.46E-2</v>
      </c>
      <c r="O70" s="43">
        <v>2.4E-2</v>
      </c>
      <c r="P70" s="43">
        <v>2.4E-2</v>
      </c>
      <c r="Q70" s="43">
        <v>0.25</v>
      </c>
      <c r="R70" s="43">
        <v>0</v>
      </c>
      <c r="S70" s="43">
        <v>0</v>
      </c>
      <c r="T70" s="43" t="s">
        <v>66</v>
      </c>
      <c r="U70" s="51" t="s">
        <v>66</v>
      </c>
    </row>
    <row r="71" spans="1:21" x14ac:dyDescent="0.25">
      <c r="A71" t="b">
        <v>0</v>
      </c>
      <c r="B71" t="b">
        <v>0</v>
      </c>
      <c r="D71" s="48" t="s">
        <v>89</v>
      </c>
      <c r="E71" s="43" t="s">
        <v>66</v>
      </c>
      <c r="F71" s="43" t="s">
        <v>66</v>
      </c>
      <c r="G71" s="43" t="s">
        <v>66</v>
      </c>
      <c r="H71" s="43" t="s">
        <v>66</v>
      </c>
      <c r="I71" s="49" t="s">
        <v>66</v>
      </c>
      <c r="J71" s="43" t="s">
        <v>66</v>
      </c>
      <c r="K71" s="43">
        <v>7.4100000000000013E-2</v>
      </c>
      <c r="L71" s="43">
        <v>0.22460000000000002</v>
      </c>
      <c r="M71" s="43">
        <v>0.22460000000000002</v>
      </c>
      <c r="N71" s="43">
        <v>0.2046</v>
      </c>
      <c r="O71" s="43">
        <v>0.224</v>
      </c>
      <c r="P71" s="43">
        <v>0.224</v>
      </c>
      <c r="Q71" s="43">
        <v>0.45</v>
      </c>
      <c r="R71" s="43">
        <v>0.5</v>
      </c>
      <c r="S71" s="43">
        <v>-0.1</v>
      </c>
      <c r="T71" s="43" t="s">
        <v>66</v>
      </c>
      <c r="U71" s="51" t="s">
        <v>66</v>
      </c>
    </row>
    <row r="72" spans="1:21" x14ac:dyDescent="0.25">
      <c r="A72" t="b">
        <v>1</v>
      </c>
      <c r="B72" t="b">
        <v>1</v>
      </c>
      <c r="D72" s="48" t="s">
        <v>90</v>
      </c>
      <c r="E72" s="43" t="s">
        <v>66</v>
      </c>
      <c r="F72" s="43" t="s">
        <v>66</v>
      </c>
      <c r="G72" s="43" t="s">
        <v>66</v>
      </c>
      <c r="H72" s="43" t="s">
        <v>66</v>
      </c>
      <c r="I72" s="49" t="s">
        <v>66</v>
      </c>
      <c r="J72" s="43" t="s">
        <v>66</v>
      </c>
      <c r="K72" s="43">
        <v>544246.47</v>
      </c>
      <c r="L72" s="43">
        <v>450046.62300000002</v>
      </c>
      <c r="M72" s="43">
        <v>170096.94000000003</v>
      </c>
      <c r="N72" s="43">
        <v>120460.00000000001</v>
      </c>
      <c r="O72" s="43">
        <v>136244.052</v>
      </c>
      <c r="P72" s="43">
        <v>27248.810399999998</v>
      </c>
      <c r="Q72" s="43">
        <v>199490.68099999998</v>
      </c>
      <c r="R72" s="43">
        <v>0</v>
      </c>
      <c r="S72" s="43">
        <v>0</v>
      </c>
      <c r="T72" s="43">
        <v>1647833.5764000001</v>
      </c>
      <c r="U72" s="51">
        <v>0.86959773976094479</v>
      </c>
    </row>
    <row r="73" spans="1:21" ht="30" x14ac:dyDescent="0.25">
      <c r="A73" t="b">
        <v>0</v>
      </c>
      <c r="B73" t="b">
        <v>0</v>
      </c>
      <c r="D73" s="48" t="s">
        <v>91</v>
      </c>
      <c r="E73" s="43" t="s">
        <v>125</v>
      </c>
      <c r="F73" s="43" t="s">
        <v>93</v>
      </c>
      <c r="G73" s="43" t="s">
        <v>94</v>
      </c>
      <c r="H73" s="43" t="s">
        <v>66</v>
      </c>
      <c r="I73" s="49" t="s">
        <v>66</v>
      </c>
      <c r="J73" s="43" t="s">
        <v>66</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66</v>
      </c>
      <c r="E74" s="43" t="s">
        <v>125</v>
      </c>
      <c r="F74" s="43" t="s">
        <v>95</v>
      </c>
      <c r="G74" s="43" t="s">
        <v>94</v>
      </c>
      <c r="H74" s="43" t="s">
        <v>66</v>
      </c>
      <c r="I74" s="49" t="s">
        <v>66</v>
      </c>
      <c r="J74" s="43" t="s">
        <v>66</v>
      </c>
      <c r="K74" s="43">
        <v>2E-3</v>
      </c>
      <c r="L74" s="43">
        <v>0.01</v>
      </c>
      <c r="M74" s="43">
        <v>0.01</v>
      </c>
      <c r="N74" s="43">
        <v>0</v>
      </c>
      <c r="O74" s="43">
        <v>0</v>
      </c>
      <c r="P74" s="43">
        <v>0</v>
      </c>
      <c r="Q74" s="43">
        <v>5.0000000000000001E-4</v>
      </c>
      <c r="R74" s="43">
        <v>0</v>
      </c>
      <c r="S74" s="43">
        <v>0</v>
      </c>
      <c r="T74" s="43" t="s">
        <v>66</v>
      </c>
      <c r="U74" s="51" t="s">
        <v>66</v>
      </c>
    </row>
    <row r="75" spans="1:21" ht="30" x14ac:dyDescent="0.25">
      <c r="A75" t="b">
        <v>0</v>
      </c>
      <c r="B75" t="b">
        <v>0</v>
      </c>
      <c r="D75" s="48" t="s">
        <v>66</v>
      </c>
      <c r="E75" s="43" t="s">
        <v>125</v>
      </c>
      <c r="F75" s="43" t="s">
        <v>96</v>
      </c>
      <c r="G75" s="43" t="s">
        <v>94</v>
      </c>
      <c r="H75" s="43" t="s">
        <v>66</v>
      </c>
      <c r="I75" s="49" t="s">
        <v>66</v>
      </c>
      <c r="J75" s="43" t="s">
        <v>66</v>
      </c>
      <c r="K75" s="43">
        <v>0</v>
      </c>
      <c r="L75" s="43">
        <v>0</v>
      </c>
      <c r="M75" s="43">
        <v>0</v>
      </c>
      <c r="N75" s="43">
        <v>0</v>
      </c>
      <c r="O75" s="43">
        <v>0</v>
      </c>
      <c r="P75" s="43">
        <v>0</v>
      </c>
      <c r="Q75" s="43">
        <v>0</v>
      </c>
      <c r="R75" s="43">
        <v>0</v>
      </c>
      <c r="S75" s="43">
        <v>0.3</v>
      </c>
      <c r="T75" s="43" t="s">
        <v>66</v>
      </c>
      <c r="U75" s="51" t="s">
        <v>66</v>
      </c>
    </row>
    <row r="76" spans="1:21" ht="30" x14ac:dyDescent="0.25">
      <c r="A76" t="b">
        <v>0</v>
      </c>
      <c r="B76" t="b">
        <v>0</v>
      </c>
      <c r="D76" s="48" t="s">
        <v>66</v>
      </c>
      <c r="E76" s="43" t="s">
        <v>125</v>
      </c>
      <c r="F76" s="43" t="s">
        <v>97</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30" x14ac:dyDescent="0.25">
      <c r="A77" t="b">
        <v>0</v>
      </c>
      <c r="B77" t="b">
        <v>0</v>
      </c>
      <c r="D77" s="48" t="s">
        <v>66</v>
      </c>
      <c r="E77" s="43" t="s">
        <v>125</v>
      </c>
      <c r="F77" s="43" t="s">
        <v>98</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125</v>
      </c>
      <c r="F78" s="43" t="s">
        <v>99</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125</v>
      </c>
      <c r="F79" s="43" t="s">
        <v>100</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125</v>
      </c>
      <c r="F80" s="43" t="s">
        <v>101</v>
      </c>
      <c r="G80" s="43" t="s">
        <v>94</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125</v>
      </c>
      <c r="F81" s="43" t="s">
        <v>102</v>
      </c>
      <c r="G81" s="43" t="s">
        <v>94</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103</v>
      </c>
      <c r="E82" s="43" t="s">
        <v>66</v>
      </c>
      <c r="F82" s="43" t="s">
        <v>66</v>
      </c>
      <c r="G82" s="43" t="s">
        <v>66</v>
      </c>
      <c r="H82" s="43" t="s">
        <v>66</v>
      </c>
      <c r="I82" s="49" t="s">
        <v>66</v>
      </c>
      <c r="J82" s="43" t="s">
        <v>66</v>
      </c>
      <c r="K82" s="43">
        <v>2E-3</v>
      </c>
      <c r="L82" s="43">
        <v>0.01</v>
      </c>
      <c r="M82" s="43">
        <v>0.01</v>
      </c>
      <c r="N82" s="43">
        <v>0</v>
      </c>
      <c r="O82" s="43">
        <v>0</v>
      </c>
      <c r="P82" s="43">
        <v>0</v>
      </c>
      <c r="Q82" s="43">
        <v>5.0000000000000001E-4</v>
      </c>
      <c r="R82" s="43">
        <v>0</v>
      </c>
      <c r="S82" s="43">
        <v>0.3</v>
      </c>
      <c r="T82" s="43" t="s">
        <v>66</v>
      </c>
      <c r="U82" s="51" t="s">
        <v>66</v>
      </c>
    </row>
    <row r="83" spans="1:21" x14ac:dyDescent="0.25">
      <c r="A83" t="b">
        <v>1</v>
      </c>
      <c r="B83" t="b">
        <v>1</v>
      </c>
      <c r="D83" s="48" t="s">
        <v>104</v>
      </c>
      <c r="E83" s="43" t="s">
        <v>66</v>
      </c>
      <c r="F83" s="43" t="s">
        <v>66</v>
      </c>
      <c r="G83" s="43" t="s">
        <v>66</v>
      </c>
      <c r="H83" s="43" t="s">
        <v>66</v>
      </c>
      <c r="I83" s="49" t="s">
        <v>66</v>
      </c>
      <c r="J83" s="43" t="s">
        <v>66</v>
      </c>
      <c r="K83" s="43">
        <v>1088.4929399999999</v>
      </c>
      <c r="L83" s="43">
        <v>4500.46623</v>
      </c>
      <c r="M83" s="43">
        <v>1700.9694000000004</v>
      </c>
      <c r="N83" s="43">
        <v>0</v>
      </c>
      <c r="O83" s="43">
        <v>0</v>
      </c>
      <c r="P83" s="43">
        <v>0</v>
      </c>
      <c r="Q83" s="43">
        <v>99.745340499999998</v>
      </c>
      <c r="R83" s="43">
        <v>0</v>
      </c>
      <c r="S83" s="43">
        <v>0</v>
      </c>
      <c r="T83" s="43">
        <v>7389.6739104999997</v>
      </c>
      <c r="U83" s="51">
        <v>3.8996921911132027E-3</v>
      </c>
    </row>
    <row r="84" spans="1:21" x14ac:dyDescent="0.25">
      <c r="A84" t="b">
        <v>1</v>
      </c>
      <c r="B84" t="b">
        <v>1</v>
      </c>
      <c r="D84" s="48" t="s">
        <v>105</v>
      </c>
      <c r="E84" s="43" t="s">
        <v>66</v>
      </c>
      <c r="F84" s="43" t="s">
        <v>66</v>
      </c>
      <c r="G84" s="43" t="s">
        <v>66</v>
      </c>
      <c r="H84" s="43" t="s">
        <v>66</v>
      </c>
      <c r="I84" s="49" t="s">
        <v>66</v>
      </c>
      <c r="J84" s="43" t="s">
        <v>66</v>
      </c>
      <c r="K84" s="43">
        <v>545334.96294</v>
      </c>
      <c r="L84" s="43">
        <v>454547.08923000004</v>
      </c>
      <c r="M84" s="43">
        <v>171797.90940000003</v>
      </c>
      <c r="N84" s="43">
        <v>120460.00000000001</v>
      </c>
      <c r="O84" s="43">
        <v>136244.052</v>
      </c>
      <c r="P84" s="43">
        <v>27248.810399999998</v>
      </c>
      <c r="Q84" s="43">
        <v>199590.42634049998</v>
      </c>
      <c r="R84" s="43">
        <v>0</v>
      </c>
      <c r="S84" s="43">
        <v>0</v>
      </c>
      <c r="T84" s="43">
        <v>1655223.2503104999</v>
      </c>
      <c r="U84" s="51">
        <v>0.87349743195205787</v>
      </c>
    </row>
    <row r="85" spans="1:21" ht="30" x14ac:dyDescent="0.25">
      <c r="A85" t="b">
        <v>0</v>
      </c>
      <c r="B85" t="b">
        <v>0</v>
      </c>
      <c r="D85" s="48" t="s">
        <v>106</v>
      </c>
      <c r="E85" s="43" t="s">
        <v>126</v>
      </c>
      <c r="F85" s="43" t="s">
        <v>108</v>
      </c>
      <c r="G85" s="43" t="s">
        <v>109</v>
      </c>
      <c r="H85" s="43" t="s">
        <v>66</v>
      </c>
      <c r="I85" s="49" t="s">
        <v>66</v>
      </c>
      <c r="J85" s="43" t="s">
        <v>66</v>
      </c>
      <c r="K85" s="43">
        <v>0.04</v>
      </c>
      <c r="L85" s="43">
        <v>0</v>
      </c>
      <c r="M85" s="43">
        <v>0</v>
      </c>
      <c r="N85" s="43">
        <v>0</v>
      </c>
      <c r="O85" s="43">
        <v>0</v>
      </c>
      <c r="P85" s="43">
        <v>0</v>
      </c>
      <c r="Q85" s="43">
        <v>0</v>
      </c>
      <c r="R85" s="43">
        <v>0</v>
      </c>
      <c r="S85" s="43">
        <v>0</v>
      </c>
      <c r="T85" s="43" t="s">
        <v>66</v>
      </c>
      <c r="U85" s="51" t="s">
        <v>66</v>
      </c>
    </row>
    <row r="86" spans="1:21" ht="30" x14ac:dyDescent="0.25">
      <c r="A86" t="b">
        <v>0</v>
      </c>
      <c r="B86" t="b">
        <v>0</v>
      </c>
      <c r="D86" s="48" t="s">
        <v>66</v>
      </c>
      <c r="E86" s="43" t="s">
        <v>126</v>
      </c>
      <c r="F86" s="43" t="s">
        <v>110</v>
      </c>
      <c r="G86" s="43" t="s">
        <v>109</v>
      </c>
      <c r="H86" s="43" t="s">
        <v>66</v>
      </c>
      <c r="I86" s="49" t="s">
        <v>66</v>
      </c>
      <c r="J86" s="43" t="s">
        <v>66</v>
      </c>
      <c r="K86" s="43">
        <v>0</v>
      </c>
      <c r="L86" s="43">
        <v>0.04</v>
      </c>
      <c r="M86" s="43">
        <v>0.04</v>
      </c>
      <c r="N86" s="43">
        <v>0.04</v>
      </c>
      <c r="O86" s="43">
        <v>0.04</v>
      </c>
      <c r="P86" s="43">
        <v>0.04</v>
      </c>
      <c r="Q86" s="43">
        <v>0</v>
      </c>
      <c r="R86" s="43">
        <v>0</v>
      </c>
      <c r="S86" s="43">
        <v>0</v>
      </c>
      <c r="T86" s="43" t="s">
        <v>66</v>
      </c>
      <c r="U86" s="51" t="s">
        <v>66</v>
      </c>
    </row>
    <row r="87" spans="1:21" ht="30" x14ac:dyDescent="0.25">
      <c r="A87" t="b">
        <v>0</v>
      </c>
      <c r="B87" t="b">
        <v>0</v>
      </c>
      <c r="D87" s="48" t="s">
        <v>66</v>
      </c>
      <c r="E87" s="43" t="s">
        <v>126</v>
      </c>
      <c r="F87" s="43" t="s">
        <v>111</v>
      </c>
      <c r="G87" s="43" t="s">
        <v>109</v>
      </c>
      <c r="H87" s="43" t="s">
        <v>66</v>
      </c>
      <c r="I87" s="49" t="s">
        <v>66</v>
      </c>
      <c r="J87" s="43" t="s">
        <v>66</v>
      </c>
      <c r="K87" s="43">
        <v>0</v>
      </c>
      <c r="L87" s="43">
        <v>0</v>
      </c>
      <c r="M87" s="43">
        <v>0</v>
      </c>
      <c r="N87" s="43">
        <v>0</v>
      </c>
      <c r="O87" s="43">
        <v>0</v>
      </c>
      <c r="P87" s="43">
        <v>0</v>
      </c>
      <c r="Q87" s="43">
        <v>0.04</v>
      </c>
      <c r="R87" s="43">
        <v>0.15</v>
      </c>
      <c r="S87" s="43">
        <v>0.15</v>
      </c>
      <c r="T87" s="43" t="s">
        <v>66</v>
      </c>
      <c r="U87" s="51" t="s">
        <v>66</v>
      </c>
    </row>
    <row r="88" spans="1:21" ht="30" x14ac:dyDescent="0.25">
      <c r="A88" t="b">
        <v>0</v>
      </c>
      <c r="B88" t="b">
        <v>0</v>
      </c>
      <c r="D88" s="48" t="s">
        <v>66</v>
      </c>
      <c r="E88" s="43" t="s">
        <v>126</v>
      </c>
      <c r="F88" s="43" t="s">
        <v>112</v>
      </c>
      <c r="G88" s="43" t="s">
        <v>109</v>
      </c>
      <c r="H88" s="43" t="s">
        <v>66</v>
      </c>
      <c r="I88" s="49" t="s">
        <v>66</v>
      </c>
      <c r="J88" s="43" t="s">
        <v>66</v>
      </c>
      <c r="K88" s="43">
        <v>0.12</v>
      </c>
      <c r="L88" s="43">
        <v>0.12</v>
      </c>
      <c r="M88" s="43">
        <v>0.12</v>
      </c>
      <c r="N88" s="43">
        <v>0.12</v>
      </c>
      <c r="O88" s="43">
        <v>0.12</v>
      </c>
      <c r="P88" s="43">
        <v>0.12</v>
      </c>
      <c r="Q88" s="43">
        <v>0</v>
      </c>
      <c r="R88" s="43">
        <v>0.3</v>
      </c>
      <c r="S88" s="43">
        <v>0.3</v>
      </c>
      <c r="T88" s="43" t="s">
        <v>66</v>
      </c>
      <c r="U88" s="51" t="s">
        <v>66</v>
      </c>
    </row>
    <row r="89" spans="1:21" x14ac:dyDescent="0.25">
      <c r="A89" t="b">
        <v>0</v>
      </c>
      <c r="B89" t="b">
        <v>0</v>
      </c>
      <c r="D89" s="48" t="s">
        <v>113</v>
      </c>
      <c r="E89" s="43" t="s">
        <v>66</v>
      </c>
      <c r="F89" s="43" t="s">
        <v>66</v>
      </c>
      <c r="G89" s="43" t="s">
        <v>66</v>
      </c>
      <c r="H89" s="43" t="s">
        <v>66</v>
      </c>
      <c r="I89" s="49" t="s">
        <v>66</v>
      </c>
      <c r="J89" s="43" t="s">
        <v>66</v>
      </c>
      <c r="K89" s="43">
        <v>0.16</v>
      </c>
      <c r="L89" s="43">
        <v>0.16</v>
      </c>
      <c r="M89" s="43">
        <v>0.16</v>
      </c>
      <c r="N89" s="43">
        <v>0.16</v>
      </c>
      <c r="O89" s="43">
        <v>0.16</v>
      </c>
      <c r="P89" s="43">
        <v>0.16</v>
      </c>
      <c r="Q89" s="43">
        <v>0.04</v>
      </c>
      <c r="R89" s="43">
        <v>0.44999999999999996</v>
      </c>
      <c r="S89" s="43">
        <v>0.44999999999999996</v>
      </c>
      <c r="T89" s="43" t="s">
        <v>66</v>
      </c>
      <c r="U89" s="51" t="s">
        <v>66</v>
      </c>
    </row>
    <row r="90" spans="1:21" x14ac:dyDescent="0.25">
      <c r="A90" t="b">
        <v>1</v>
      </c>
      <c r="B90" t="b">
        <v>1</v>
      </c>
      <c r="D90" s="48" t="s">
        <v>114</v>
      </c>
      <c r="E90" s="43" t="s">
        <v>66</v>
      </c>
      <c r="F90" s="43" t="s">
        <v>66</v>
      </c>
      <c r="G90" s="43" t="s">
        <v>66</v>
      </c>
      <c r="H90" s="43" t="s">
        <v>66</v>
      </c>
      <c r="I90" s="49" t="s">
        <v>66</v>
      </c>
      <c r="J90" s="43" t="s">
        <v>66</v>
      </c>
      <c r="K90" s="43">
        <v>87079.435199999993</v>
      </c>
      <c r="L90" s="43">
        <v>72007.45968</v>
      </c>
      <c r="M90" s="43">
        <v>27215.510400000006</v>
      </c>
      <c r="N90" s="43">
        <v>19273.600000000002</v>
      </c>
      <c r="O90" s="43">
        <v>21799.048319999998</v>
      </c>
      <c r="P90" s="43">
        <v>4359.8096639999994</v>
      </c>
      <c r="Q90" s="43">
        <v>7979.6272399999998</v>
      </c>
      <c r="R90" s="43">
        <v>0</v>
      </c>
      <c r="S90" s="43">
        <v>0</v>
      </c>
      <c r="T90" s="43">
        <v>239714.49050399999</v>
      </c>
      <c r="U90" s="51">
        <v>0.1265025680479421</v>
      </c>
    </row>
    <row r="91" spans="1:21" x14ac:dyDescent="0.25">
      <c r="A91" t="b">
        <v>1</v>
      </c>
      <c r="B91" t="b">
        <v>1</v>
      </c>
      <c r="D91" s="48" t="s">
        <v>115</v>
      </c>
      <c r="E91" s="43" t="s">
        <v>66</v>
      </c>
      <c r="F91" s="43" t="s">
        <v>66</v>
      </c>
      <c r="G91" s="43" t="s">
        <v>66</v>
      </c>
      <c r="H91" s="43" t="s">
        <v>66</v>
      </c>
      <c r="I91" s="49" t="s">
        <v>66</v>
      </c>
      <c r="J91" s="43" t="s">
        <v>66</v>
      </c>
      <c r="K91" s="43">
        <v>632414.39813999995</v>
      </c>
      <c r="L91" s="43">
        <v>526554.54891000001</v>
      </c>
      <c r="M91" s="43">
        <v>199013.41980000003</v>
      </c>
      <c r="N91" s="43">
        <v>139733.6</v>
      </c>
      <c r="O91" s="43">
        <v>158043.10032</v>
      </c>
      <c r="P91" s="43">
        <v>31608.620063999995</v>
      </c>
      <c r="Q91" s="43">
        <v>207570.05358049998</v>
      </c>
      <c r="R91" s="43">
        <v>0</v>
      </c>
      <c r="S91" s="43">
        <v>0</v>
      </c>
      <c r="T91" s="43">
        <v>1894937.7408145</v>
      </c>
      <c r="U91" s="51">
        <v>1</v>
      </c>
    </row>
    <row r="95" spans="1:21" ht="18.75" x14ac:dyDescent="0.3">
      <c r="D95" s="41" t="s">
        <v>127</v>
      </c>
    </row>
    <row r="96" spans="1:21" x14ac:dyDescent="0.25">
      <c r="D96" s="42" t="s">
        <v>26</v>
      </c>
      <c r="E96" s="57" t="s">
        <v>128</v>
      </c>
      <c r="F96" s="57"/>
      <c r="G96" s="57"/>
      <c r="H96" s="57"/>
      <c r="I96" s="57"/>
    </row>
    <row r="98" spans="1:21" ht="60" x14ac:dyDescent="0.25">
      <c r="A98" s="43" t="s">
        <v>51</v>
      </c>
      <c r="B98" s="43" t="s">
        <v>52</v>
      </c>
      <c r="D98" s="44"/>
      <c r="E98" s="45" t="s">
        <v>53</v>
      </c>
      <c r="F98" s="45" t="s">
        <v>54</v>
      </c>
      <c r="G98" s="45" t="s">
        <v>55</v>
      </c>
      <c r="H98" s="45" t="s">
        <v>56</v>
      </c>
      <c r="I98" s="46" t="s">
        <v>57</v>
      </c>
      <c r="J98" s="45" t="s">
        <v>58</v>
      </c>
      <c r="K98" s="45" t="s">
        <v>16</v>
      </c>
      <c r="L98" s="45" t="s">
        <v>17</v>
      </c>
      <c r="M98" s="45" t="s">
        <v>18</v>
      </c>
      <c r="N98" s="45" t="s">
        <v>19</v>
      </c>
      <c r="O98" s="45" t="s">
        <v>20</v>
      </c>
      <c r="P98" s="45" t="s">
        <v>21</v>
      </c>
      <c r="Q98" s="45" t="s">
        <v>22</v>
      </c>
      <c r="R98" s="45" t="s">
        <v>23</v>
      </c>
      <c r="S98" s="45" t="s">
        <v>24</v>
      </c>
      <c r="T98" s="45" t="s">
        <v>15</v>
      </c>
      <c r="U98" s="47" t="s">
        <v>59</v>
      </c>
    </row>
    <row r="99" spans="1:21" x14ac:dyDescent="0.25">
      <c r="A99" t="b">
        <v>1</v>
      </c>
      <c r="B99" t="b">
        <v>0</v>
      </c>
      <c r="D99" s="48" t="s">
        <v>60</v>
      </c>
      <c r="E99" s="43" t="s">
        <v>118</v>
      </c>
      <c r="F99" s="43" t="s">
        <v>119</v>
      </c>
      <c r="G99" s="43" t="s">
        <v>120</v>
      </c>
      <c r="H99" s="43">
        <v>275</v>
      </c>
      <c r="I99" s="49">
        <v>1</v>
      </c>
      <c r="J99" s="43" t="s">
        <v>121</v>
      </c>
      <c r="K99" s="50">
        <v>506700</v>
      </c>
      <c r="L99" s="50">
        <v>367505</v>
      </c>
      <c r="M99" s="50">
        <v>138900</v>
      </c>
      <c r="N99" s="50">
        <v>100000</v>
      </c>
      <c r="O99" s="50">
        <v>111310.5</v>
      </c>
      <c r="P99" s="50">
        <v>22262.1</v>
      </c>
      <c r="Q99" s="50">
        <v>137579.78</v>
      </c>
      <c r="R99" s="50">
        <v>0</v>
      </c>
      <c r="S99" s="50">
        <v>0</v>
      </c>
      <c r="T99" s="50">
        <v>1384257.3800000001</v>
      </c>
      <c r="U99" s="51">
        <v>0.70793940861042814</v>
      </c>
    </row>
    <row r="100" spans="1:21" x14ac:dyDescent="0.25">
      <c r="A100" t="b">
        <v>1</v>
      </c>
      <c r="B100" t="b">
        <v>1</v>
      </c>
      <c r="D100" s="48" t="s">
        <v>65</v>
      </c>
      <c r="E100" s="43" t="s">
        <v>66</v>
      </c>
      <c r="F100" s="43" t="s">
        <v>66</v>
      </c>
      <c r="G100" s="43" t="s">
        <v>66</v>
      </c>
      <c r="H100" s="43" t="s">
        <v>66</v>
      </c>
      <c r="I100" s="49" t="s">
        <v>66</v>
      </c>
      <c r="J100" s="43" t="s">
        <v>66</v>
      </c>
      <c r="K100" s="50">
        <v>506700</v>
      </c>
      <c r="L100" s="50">
        <v>367505</v>
      </c>
      <c r="M100" s="50">
        <v>138900</v>
      </c>
      <c r="N100" s="50">
        <v>100000</v>
      </c>
      <c r="O100" s="50">
        <v>111310.5</v>
      </c>
      <c r="P100" s="50">
        <v>22262.1</v>
      </c>
      <c r="Q100" s="50">
        <v>137579.78</v>
      </c>
      <c r="R100" s="50">
        <v>0</v>
      </c>
      <c r="S100" s="50">
        <v>0</v>
      </c>
      <c r="T100" s="50">
        <v>1384257.3800000001</v>
      </c>
      <c r="U100" s="51">
        <v>0.70793940861042814</v>
      </c>
    </row>
    <row r="101" spans="1:21" ht="30" x14ac:dyDescent="0.25">
      <c r="A101" t="b">
        <v>0</v>
      </c>
      <c r="B101" t="b">
        <v>0</v>
      </c>
      <c r="D101" s="48" t="s">
        <v>67</v>
      </c>
      <c r="E101" s="43" t="s">
        <v>122</v>
      </c>
      <c r="F101" s="43" t="s">
        <v>69</v>
      </c>
      <c r="G101" s="43" t="s">
        <v>11</v>
      </c>
      <c r="H101" s="43" t="s">
        <v>70</v>
      </c>
      <c r="I101" s="49" t="s">
        <v>70</v>
      </c>
      <c r="J101" s="43" t="s">
        <v>70</v>
      </c>
      <c r="K101" s="43">
        <v>0</v>
      </c>
      <c r="L101" s="43">
        <v>0</v>
      </c>
      <c r="M101" s="43">
        <v>0</v>
      </c>
      <c r="N101" s="43">
        <v>0</v>
      </c>
      <c r="O101" s="43">
        <v>0</v>
      </c>
      <c r="P101" s="43">
        <v>0</v>
      </c>
      <c r="Q101" s="43">
        <v>0</v>
      </c>
      <c r="R101" s="43">
        <v>0</v>
      </c>
      <c r="S101" s="43">
        <v>0</v>
      </c>
      <c r="T101" s="43" t="s">
        <v>66</v>
      </c>
      <c r="U101" s="51" t="s">
        <v>66</v>
      </c>
    </row>
    <row r="102" spans="1:21" x14ac:dyDescent="0.25">
      <c r="A102" t="b">
        <v>0</v>
      </c>
      <c r="B102" t="b">
        <v>0</v>
      </c>
      <c r="D102" s="48" t="s">
        <v>66</v>
      </c>
      <c r="E102" s="43" t="s">
        <v>122</v>
      </c>
      <c r="F102" s="43" t="s">
        <v>75</v>
      </c>
      <c r="G102" s="43" t="s">
        <v>76</v>
      </c>
      <c r="H102" s="43" t="s">
        <v>70</v>
      </c>
      <c r="I102" s="49" t="s">
        <v>70</v>
      </c>
      <c r="J102" s="43" t="s">
        <v>70</v>
      </c>
      <c r="K102" s="43">
        <v>0</v>
      </c>
      <c r="L102" s="43">
        <v>0</v>
      </c>
      <c r="M102" s="43">
        <v>0</v>
      </c>
      <c r="N102" s="43">
        <v>0</v>
      </c>
      <c r="O102" s="43">
        <v>0</v>
      </c>
      <c r="P102" s="43">
        <v>0</v>
      </c>
      <c r="Q102" s="43">
        <v>0</v>
      </c>
      <c r="R102" s="43">
        <v>0</v>
      </c>
      <c r="S102" s="43">
        <v>-0.1</v>
      </c>
      <c r="T102" s="43" t="s">
        <v>66</v>
      </c>
      <c r="U102" s="51" t="s">
        <v>66</v>
      </c>
    </row>
    <row r="103" spans="1:21" x14ac:dyDescent="0.25">
      <c r="A103" t="b">
        <v>0</v>
      </c>
      <c r="B103" t="b">
        <v>0</v>
      </c>
      <c r="D103" s="48" t="s">
        <v>66</v>
      </c>
      <c r="E103" s="43" t="s">
        <v>122</v>
      </c>
      <c r="F103" s="43" t="s">
        <v>77</v>
      </c>
      <c r="G103" s="43" t="s">
        <v>78</v>
      </c>
      <c r="H103" s="43" t="s">
        <v>70</v>
      </c>
      <c r="I103" s="49" t="s">
        <v>70</v>
      </c>
      <c r="J103" s="43" t="s">
        <v>70</v>
      </c>
      <c r="K103" s="43">
        <v>0</v>
      </c>
      <c r="L103" s="43">
        <v>0</v>
      </c>
      <c r="M103" s="43">
        <v>0</v>
      </c>
      <c r="N103" s="43">
        <v>0</v>
      </c>
      <c r="O103" s="43">
        <v>0</v>
      </c>
      <c r="P103" s="43">
        <v>0</v>
      </c>
      <c r="Q103" s="43">
        <v>0</v>
      </c>
      <c r="R103" s="43">
        <v>0.5</v>
      </c>
      <c r="S103" s="43">
        <v>0</v>
      </c>
      <c r="T103" s="43" t="s">
        <v>66</v>
      </c>
      <c r="U103" s="51" t="s">
        <v>66</v>
      </c>
    </row>
    <row r="104" spans="1:21" ht="45" x14ac:dyDescent="0.25">
      <c r="A104" t="b">
        <v>0</v>
      </c>
      <c r="B104" t="b">
        <v>0</v>
      </c>
      <c r="D104" s="48" t="s">
        <v>66</v>
      </c>
      <c r="E104" s="43" t="s">
        <v>122</v>
      </c>
      <c r="F104" s="43" t="s">
        <v>83</v>
      </c>
      <c r="G104" s="43" t="s">
        <v>84</v>
      </c>
      <c r="H104" s="43" t="s">
        <v>70</v>
      </c>
      <c r="I104" s="49" t="s">
        <v>70</v>
      </c>
      <c r="J104" s="43" t="s">
        <v>70</v>
      </c>
      <c r="K104" s="43">
        <v>0</v>
      </c>
      <c r="L104" s="43">
        <v>0</v>
      </c>
      <c r="M104" s="43">
        <v>0</v>
      </c>
      <c r="N104" s="43">
        <v>0</v>
      </c>
      <c r="O104" s="43">
        <v>0</v>
      </c>
      <c r="P104" s="43">
        <v>0</v>
      </c>
      <c r="Q104" s="43">
        <v>0</v>
      </c>
      <c r="R104" s="43">
        <v>0</v>
      </c>
      <c r="S104" s="43">
        <v>0</v>
      </c>
      <c r="T104" s="43" t="s">
        <v>66</v>
      </c>
      <c r="U104" s="51" t="s">
        <v>66</v>
      </c>
    </row>
    <row r="105" spans="1:21" ht="45" x14ac:dyDescent="0.25">
      <c r="A105" t="b">
        <v>0</v>
      </c>
      <c r="B105" t="b">
        <v>0</v>
      </c>
      <c r="D105" s="48" t="s">
        <v>66</v>
      </c>
      <c r="E105" s="43" t="s">
        <v>122</v>
      </c>
      <c r="F105" s="43" t="s">
        <v>79</v>
      </c>
      <c r="G105" s="43" t="s">
        <v>80</v>
      </c>
      <c r="H105" s="43" t="s">
        <v>70</v>
      </c>
      <c r="I105" s="49" t="s">
        <v>70</v>
      </c>
      <c r="J105" s="43" t="s">
        <v>70</v>
      </c>
      <c r="K105" s="43">
        <v>0.05</v>
      </c>
      <c r="L105" s="43">
        <v>7.0000000000000007E-2</v>
      </c>
      <c r="M105" s="43">
        <v>7.0000000000000007E-2</v>
      </c>
      <c r="N105" s="43">
        <v>0.05</v>
      </c>
      <c r="O105" s="43">
        <v>7.0000000000000007E-2</v>
      </c>
      <c r="P105" s="43">
        <v>7.0000000000000007E-2</v>
      </c>
      <c r="Q105" s="43">
        <v>7.0000000000000007E-2</v>
      </c>
      <c r="R105" s="43">
        <v>0</v>
      </c>
      <c r="S105" s="43">
        <v>0</v>
      </c>
      <c r="T105" s="43" t="s">
        <v>66</v>
      </c>
      <c r="U105" s="51" t="s">
        <v>66</v>
      </c>
    </row>
    <row r="106" spans="1:21" ht="30" x14ac:dyDescent="0.25">
      <c r="A106" t="b">
        <v>0</v>
      </c>
      <c r="B106" t="b">
        <v>0</v>
      </c>
      <c r="D106" s="48" t="s">
        <v>66</v>
      </c>
      <c r="E106" s="43" t="s">
        <v>122</v>
      </c>
      <c r="F106" s="43" t="s">
        <v>73</v>
      </c>
      <c r="G106" s="43" t="s">
        <v>6</v>
      </c>
      <c r="H106" s="43" t="s">
        <v>70</v>
      </c>
      <c r="I106" s="49" t="s">
        <v>70</v>
      </c>
      <c r="J106" s="43" t="s">
        <v>70</v>
      </c>
      <c r="K106" s="43">
        <v>0</v>
      </c>
      <c r="L106" s="43">
        <v>0.12</v>
      </c>
      <c r="M106" s="43">
        <v>0.12</v>
      </c>
      <c r="N106" s="43">
        <v>0.12</v>
      </c>
      <c r="O106" s="43">
        <v>0.12</v>
      </c>
      <c r="P106" s="43">
        <v>0.12</v>
      </c>
      <c r="Q106" s="43">
        <v>0.12</v>
      </c>
      <c r="R106" s="43">
        <v>0</v>
      </c>
      <c r="S106" s="43">
        <v>0</v>
      </c>
      <c r="T106" s="43" t="s">
        <v>66</v>
      </c>
      <c r="U106" s="51" t="s">
        <v>66</v>
      </c>
    </row>
    <row r="107" spans="1:21" x14ac:dyDescent="0.25">
      <c r="A107" t="b">
        <v>0</v>
      </c>
      <c r="B107" t="b">
        <v>0</v>
      </c>
      <c r="D107" s="48" t="s">
        <v>66</v>
      </c>
      <c r="E107" s="43" t="s">
        <v>122</v>
      </c>
      <c r="F107" s="43" t="s">
        <v>71</v>
      </c>
      <c r="G107" s="43" t="s">
        <v>72</v>
      </c>
      <c r="H107" s="43" t="s">
        <v>70</v>
      </c>
      <c r="I107" s="49" t="s">
        <v>70</v>
      </c>
      <c r="J107" s="43" t="s">
        <v>70</v>
      </c>
      <c r="K107" s="43">
        <v>0.02</v>
      </c>
      <c r="L107" s="43">
        <v>7.0000000000000007E-2</v>
      </c>
      <c r="M107" s="43">
        <v>7.0000000000000007E-2</v>
      </c>
      <c r="N107" s="43">
        <v>7.0000000000000007E-2</v>
      </c>
      <c r="O107" s="43">
        <v>7.0000000000000007E-2</v>
      </c>
      <c r="P107" s="43">
        <v>7.0000000000000007E-2</v>
      </c>
      <c r="Q107" s="43">
        <v>7.0000000000000007E-2</v>
      </c>
      <c r="R107" s="43">
        <v>0</v>
      </c>
      <c r="S107" s="43">
        <v>0</v>
      </c>
      <c r="T107" s="43" t="s">
        <v>66</v>
      </c>
      <c r="U107" s="51" t="s">
        <v>66</v>
      </c>
    </row>
    <row r="108" spans="1:21" ht="30" x14ac:dyDescent="0.25">
      <c r="A108" t="b">
        <v>0</v>
      </c>
      <c r="B108" t="b">
        <v>0</v>
      </c>
      <c r="D108" s="48" t="s">
        <v>66</v>
      </c>
      <c r="E108" s="43" t="s">
        <v>122</v>
      </c>
      <c r="F108" s="43" t="s">
        <v>87</v>
      </c>
      <c r="G108" s="43" t="s">
        <v>124</v>
      </c>
      <c r="H108" s="43" t="s">
        <v>70</v>
      </c>
      <c r="I108" s="49" t="s">
        <v>70</v>
      </c>
      <c r="J108" s="43" t="s">
        <v>70</v>
      </c>
      <c r="K108" s="43">
        <v>4.1000000000000012E-3</v>
      </c>
      <c r="L108" s="43">
        <v>2.46E-2</v>
      </c>
      <c r="M108" s="43">
        <v>2.46E-2</v>
      </c>
      <c r="N108" s="43">
        <v>2.46E-2</v>
      </c>
      <c r="O108" s="43">
        <v>2.4E-2</v>
      </c>
      <c r="P108" s="43">
        <v>2.4E-2</v>
      </c>
      <c r="Q108" s="43">
        <v>0.25</v>
      </c>
      <c r="R108" s="43">
        <v>0</v>
      </c>
      <c r="S108" s="43">
        <v>0</v>
      </c>
      <c r="T108" s="43" t="s">
        <v>66</v>
      </c>
      <c r="U108" s="51" t="s">
        <v>66</v>
      </c>
    </row>
    <row r="109" spans="1:21" x14ac:dyDescent="0.25">
      <c r="A109" t="b">
        <v>0</v>
      </c>
      <c r="B109" t="b">
        <v>0</v>
      </c>
      <c r="D109" s="48" t="s">
        <v>89</v>
      </c>
      <c r="E109" s="43" t="s">
        <v>66</v>
      </c>
      <c r="F109" s="43" t="s">
        <v>66</v>
      </c>
      <c r="G109" s="43" t="s">
        <v>66</v>
      </c>
      <c r="H109" s="43" t="s">
        <v>66</v>
      </c>
      <c r="I109" s="49" t="s">
        <v>66</v>
      </c>
      <c r="J109" s="43" t="s">
        <v>66</v>
      </c>
      <c r="K109" s="43">
        <v>7.4100000000000013E-2</v>
      </c>
      <c r="L109" s="43">
        <v>0.28460000000000002</v>
      </c>
      <c r="M109" s="43">
        <v>0.28460000000000002</v>
      </c>
      <c r="N109" s="43">
        <v>0.2646</v>
      </c>
      <c r="O109" s="43">
        <v>0.28400000000000003</v>
      </c>
      <c r="P109" s="43">
        <v>0.28400000000000003</v>
      </c>
      <c r="Q109" s="43">
        <v>0.51</v>
      </c>
      <c r="R109" s="43">
        <v>0.5</v>
      </c>
      <c r="S109" s="43">
        <v>-0.1</v>
      </c>
      <c r="T109" s="43" t="s">
        <v>66</v>
      </c>
      <c r="U109" s="51" t="s">
        <v>66</v>
      </c>
    </row>
    <row r="110" spans="1:21" x14ac:dyDescent="0.25">
      <c r="A110" t="b">
        <v>1</v>
      </c>
      <c r="B110" t="b">
        <v>1</v>
      </c>
      <c r="D110" s="48" t="s">
        <v>90</v>
      </c>
      <c r="E110" s="43" t="s">
        <v>66</v>
      </c>
      <c r="F110" s="43" t="s">
        <v>66</v>
      </c>
      <c r="G110" s="43" t="s">
        <v>66</v>
      </c>
      <c r="H110" s="43" t="s">
        <v>66</v>
      </c>
      <c r="I110" s="49" t="s">
        <v>66</v>
      </c>
      <c r="J110" s="43" t="s">
        <v>66</v>
      </c>
      <c r="K110" s="43">
        <v>544246.47</v>
      </c>
      <c r="L110" s="43">
        <v>472096.92300000001</v>
      </c>
      <c r="M110" s="43">
        <v>178430.94</v>
      </c>
      <c r="N110" s="43">
        <v>126460</v>
      </c>
      <c r="O110" s="43">
        <v>142922.682</v>
      </c>
      <c r="P110" s="43">
        <v>28584.536399999997</v>
      </c>
      <c r="Q110" s="43">
        <v>207745.46780000001</v>
      </c>
      <c r="R110" s="43">
        <v>0</v>
      </c>
      <c r="S110" s="43">
        <v>0</v>
      </c>
      <c r="T110" s="43">
        <v>1700487.0192</v>
      </c>
      <c r="U110" s="51">
        <v>0.86966614165507117</v>
      </c>
    </row>
    <row r="111" spans="1:21" ht="30" x14ac:dyDescent="0.25">
      <c r="A111" t="b">
        <v>0</v>
      </c>
      <c r="B111" t="b">
        <v>0</v>
      </c>
      <c r="D111" s="48" t="s">
        <v>91</v>
      </c>
      <c r="E111" s="43" t="s">
        <v>125</v>
      </c>
      <c r="F111" s="43" t="s">
        <v>93</v>
      </c>
      <c r="G111" s="43" t="s">
        <v>94</v>
      </c>
      <c r="H111" s="43" t="s">
        <v>66</v>
      </c>
      <c r="I111" s="49" t="s">
        <v>66</v>
      </c>
      <c r="J111" s="43" t="s">
        <v>66</v>
      </c>
      <c r="K111" s="43">
        <v>0</v>
      </c>
      <c r="L111" s="43">
        <v>0</v>
      </c>
      <c r="M111" s="43">
        <v>0</v>
      </c>
      <c r="N111" s="43">
        <v>0</v>
      </c>
      <c r="O111" s="43">
        <v>0</v>
      </c>
      <c r="P111" s="43">
        <v>0</v>
      </c>
      <c r="Q111" s="43">
        <v>0</v>
      </c>
      <c r="R111" s="43">
        <v>0</v>
      </c>
      <c r="S111" s="43">
        <v>0</v>
      </c>
      <c r="T111" s="43" t="s">
        <v>66</v>
      </c>
      <c r="U111" s="51" t="s">
        <v>66</v>
      </c>
    </row>
    <row r="112" spans="1:21" x14ac:dyDescent="0.25">
      <c r="A112" t="b">
        <v>0</v>
      </c>
      <c r="B112" t="b">
        <v>0</v>
      </c>
      <c r="D112" s="48" t="s">
        <v>66</v>
      </c>
      <c r="E112" s="43" t="s">
        <v>125</v>
      </c>
      <c r="F112" s="43" t="s">
        <v>95</v>
      </c>
      <c r="G112" s="43" t="s">
        <v>94</v>
      </c>
      <c r="H112" s="43" t="s">
        <v>66</v>
      </c>
      <c r="I112" s="49" t="s">
        <v>66</v>
      </c>
      <c r="J112" s="43" t="s">
        <v>66</v>
      </c>
      <c r="K112" s="43">
        <v>2E-3</v>
      </c>
      <c r="L112" s="43">
        <v>0.01</v>
      </c>
      <c r="M112" s="43">
        <v>0.01</v>
      </c>
      <c r="N112" s="43">
        <v>0</v>
      </c>
      <c r="O112" s="43">
        <v>0</v>
      </c>
      <c r="P112" s="43">
        <v>0</v>
      </c>
      <c r="Q112" s="43">
        <v>5.0000000000000001E-4</v>
      </c>
      <c r="R112" s="43">
        <v>0</v>
      </c>
      <c r="S112" s="43">
        <v>0</v>
      </c>
      <c r="T112" s="43" t="s">
        <v>66</v>
      </c>
      <c r="U112" s="51" t="s">
        <v>66</v>
      </c>
    </row>
    <row r="113" spans="1:21" ht="30" x14ac:dyDescent="0.25">
      <c r="A113" t="b">
        <v>0</v>
      </c>
      <c r="B113" t="b">
        <v>0</v>
      </c>
      <c r="D113" s="48" t="s">
        <v>66</v>
      </c>
      <c r="E113" s="43" t="s">
        <v>125</v>
      </c>
      <c r="F113" s="43" t="s">
        <v>96</v>
      </c>
      <c r="G113" s="43" t="s">
        <v>94</v>
      </c>
      <c r="H113" s="43" t="s">
        <v>66</v>
      </c>
      <c r="I113" s="49" t="s">
        <v>66</v>
      </c>
      <c r="J113" s="43" t="s">
        <v>66</v>
      </c>
      <c r="K113" s="43">
        <v>0</v>
      </c>
      <c r="L113" s="43">
        <v>0</v>
      </c>
      <c r="M113" s="43">
        <v>0</v>
      </c>
      <c r="N113" s="43">
        <v>0</v>
      </c>
      <c r="O113" s="43">
        <v>0</v>
      </c>
      <c r="P113" s="43">
        <v>0</v>
      </c>
      <c r="Q113" s="43">
        <v>0</v>
      </c>
      <c r="R113" s="43">
        <v>0</v>
      </c>
      <c r="S113" s="43">
        <v>0.3</v>
      </c>
      <c r="T113" s="43" t="s">
        <v>66</v>
      </c>
      <c r="U113" s="51" t="s">
        <v>66</v>
      </c>
    </row>
    <row r="114" spans="1:21" ht="30" x14ac:dyDescent="0.25">
      <c r="A114" t="b">
        <v>0</v>
      </c>
      <c r="B114" t="b">
        <v>0</v>
      </c>
      <c r="D114" s="48" t="s">
        <v>66</v>
      </c>
      <c r="E114" s="43" t="s">
        <v>125</v>
      </c>
      <c r="F114" s="43" t="s">
        <v>97</v>
      </c>
      <c r="G114" s="43" t="s">
        <v>94</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125</v>
      </c>
      <c r="F115" s="43" t="s">
        <v>98</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125</v>
      </c>
      <c r="F116" s="43" t="s">
        <v>99</v>
      </c>
      <c r="G116" s="43" t="s">
        <v>94</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125</v>
      </c>
      <c r="F117" s="43" t="s">
        <v>100</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125</v>
      </c>
      <c r="F118" s="43" t="s">
        <v>101</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125</v>
      </c>
      <c r="F119" s="43" t="s">
        <v>102</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103</v>
      </c>
      <c r="E120" s="43" t="s">
        <v>66</v>
      </c>
      <c r="F120" s="43" t="s">
        <v>66</v>
      </c>
      <c r="G120" s="43" t="s">
        <v>66</v>
      </c>
      <c r="H120" s="43" t="s">
        <v>66</v>
      </c>
      <c r="I120" s="49" t="s">
        <v>66</v>
      </c>
      <c r="J120" s="43" t="s">
        <v>66</v>
      </c>
      <c r="K120" s="43">
        <v>2E-3</v>
      </c>
      <c r="L120" s="43">
        <v>0.01</v>
      </c>
      <c r="M120" s="43">
        <v>0.01</v>
      </c>
      <c r="N120" s="43">
        <v>0</v>
      </c>
      <c r="O120" s="43">
        <v>0</v>
      </c>
      <c r="P120" s="43">
        <v>0</v>
      </c>
      <c r="Q120" s="43">
        <v>5.0000000000000001E-4</v>
      </c>
      <c r="R120" s="43">
        <v>0</v>
      </c>
      <c r="S120" s="43">
        <v>0.3</v>
      </c>
      <c r="T120" s="43" t="s">
        <v>66</v>
      </c>
      <c r="U120" s="51" t="s">
        <v>66</v>
      </c>
    </row>
    <row r="121" spans="1:21" x14ac:dyDescent="0.25">
      <c r="A121" t="b">
        <v>1</v>
      </c>
      <c r="B121" t="b">
        <v>1</v>
      </c>
      <c r="D121" s="48" t="s">
        <v>104</v>
      </c>
      <c r="E121" s="43" t="s">
        <v>66</v>
      </c>
      <c r="F121" s="43" t="s">
        <v>66</v>
      </c>
      <c r="G121" s="43" t="s">
        <v>66</v>
      </c>
      <c r="H121" s="43" t="s">
        <v>66</v>
      </c>
      <c r="I121" s="49" t="s">
        <v>66</v>
      </c>
      <c r="J121" s="43" t="s">
        <v>66</v>
      </c>
      <c r="K121" s="43">
        <v>1088.4929399999999</v>
      </c>
      <c r="L121" s="43">
        <v>4720.9692300000006</v>
      </c>
      <c r="M121" s="43">
        <v>1784.3094000000001</v>
      </c>
      <c r="N121" s="43">
        <v>0</v>
      </c>
      <c r="O121" s="43">
        <v>0</v>
      </c>
      <c r="P121" s="43">
        <v>0</v>
      </c>
      <c r="Q121" s="43">
        <v>103.87273390000001</v>
      </c>
      <c r="R121" s="43">
        <v>0</v>
      </c>
      <c r="S121" s="43">
        <v>0</v>
      </c>
      <c r="T121" s="43">
        <v>7697.6443039000005</v>
      </c>
      <c r="U121" s="51">
        <v>3.9367431482983297E-3</v>
      </c>
    </row>
    <row r="122" spans="1:21" x14ac:dyDescent="0.25">
      <c r="A122" t="b">
        <v>1</v>
      </c>
      <c r="B122" t="b">
        <v>1</v>
      </c>
      <c r="D122" s="48" t="s">
        <v>105</v>
      </c>
      <c r="E122" s="43" t="s">
        <v>66</v>
      </c>
      <c r="F122" s="43" t="s">
        <v>66</v>
      </c>
      <c r="G122" s="43" t="s">
        <v>66</v>
      </c>
      <c r="H122" s="43" t="s">
        <v>66</v>
      </c>
      <c r="I122" s="49" t="s">
        <v>66</v>
      </c>
      <c r="J122" s="43" t="s">
        <v>66</v>
      </c>
      <c r="K122" s="43">
        <v>545334.96294</v>
      </c>
      <c r="L122" s="43">
        <v>476817.89223</v>
      </c>
      <c r="M122" s="43">
        <v>180215.2494</v>
      </c>
      <c r="N122" s="43">
        <v>126460</v>
      </c>
      <c r="O122" s="43">
        <v>142922.682</v>
      </c>
      <c r="P122" s="43">
        <v>28584.536399999997</v>
      </c>
      <c r="Q122" s="43">
        <v>207849.34053389999</v>
      </c>
      <c r="R122" s="43">
        <v>0</v>
      </c>
      <c r="S122" s="43">
        <v>0</v>
      </c>
      <c r="T122" s="43">
        <v>1708184.6635039002</v>
      </c>
      <c r="U122" s="51">
        <v>0.87360288480336967</v>
      </c>
    </row>
    <row r="123" spans="1:21" ht="30" x14ac:dyDescent="0.25">
      <c r="A123" t="b">
        <v>0</v>
      </c>
      <c r="B123" t="b">
        <v>0</v>
      </c>
      <c r="D123" s="48" t="s">
        <v>106</v>
      </c>
      <c r="E123" s="43" t="s">
        <v>126</v>
      </c>
      <c r="F123" s="43" t="s">
        <v>108</v>
      </c>
      <c r="G123" s="43" t="s">
        <v>109</v>
      </c>
      <c r="H123" s="43" t="s">
        <v>66</v>
      </c>
      <c r="I123" s="49" t="s">
        <v>66</v>
      </c>
      <c r="J123" s="43" t="s">
        <v>66</v>
      </c>
      <c r="K123" s="43">
        <v>0.04</v>
      </c>
      <c r="L123" s="43">
        <v>0</v>
      </c>
      <c r="M123" s="43">
        <v>0</v>
      </c>
      <c r="N123" s="43">
        <v>0</v>
      </c>
      <c r="O123" s="43">
        <v>0</v>
      </c>
      <c r="P123" s="43">
        <v>0</v>
      </c>
      <c r="Q123" s="43">
        <v>0</v>
      </c>
      <c r="R123" s="43">
        <v>0</v>
      </c>
      <c r="S123" s="43">
        <v>0</v>
      </c>
      <c r="T123" s="43" t="s">
        <v>66</v>
      </c>
      <c r="U123" s="51" t="s">
        <v>66</v>
      </c>
    </row>
    <row r="124" spans="1:21" ht="30" x14ac:dyDescent="0.25">
      <c r="A124" t="b">
        <v>0</v>
      </c>
      <c r="B124" t="b">
        <v>0</v>
      </c>
      <c r="D124" s="48" t="s">
        <v>66</v>
      </c>
      <c r="E124" s="43" t="s">
        <v>126</v>
      </c>
      <c r="F124" s="43" t="s">
        <v>110</v>
      </c>
      <c r="G124" s="43" t="s">
        <v>109</v>
      </c>
      <c r="H124" s="43" t="s">
        <v>66</v>
      </c>
      <c r="I124" s="49" t="s">
        <v>66</v>
      </c>
      <c r="J124" s="43" t="s">
        <v>66</v>
      </c>
      <c r="K124" s="43">
        <v>0</v>
      </c>
      <c r="L124" s="43">
        <v>0.04</v>
      </c>
      <c r="M124" s="43">
        <v>0.04</v>
      </c>
      <c r="N124" s="43">
        <v>0.04</v>
      </c>
      <c r="O124" s="43">
        <v>0.04</v>
      </c>
      <c r="P124" s="43">
        <v>0.04</v>
      </c>
      <c r="Q124" s="43">
        <v>0</v>
      </c>
      <c r="R124" s="43">
        <v>0</v>
      </c>
      <c r="S124" s="43">
        <v>0</v>
      </c>
      <c r="T124" s="43" t="s">
        <v>66</v>
      </c>
      <c r="U124" s="51" t="s">
        <v>66</v>
      </c>
    </row>
    <row r="125" spans="1:21" ht="30" x14ac:dyDescent="0.25">
      <c r="A125" t="b">
        <v>0</v>
      </c>
      <c r="B125" t="b">
        <v>0</v>
      </c>
      <c r="D125" s="48" t="s">
        <v>66</v>
      </c>
      <c r="E125" s="43" t="s">
        <v>126</v>
      </c>
      <c r="F125" s="43" t="s">
        <v>111</v>
      </c>
      <c r="G125" s="43" t="s">
        <v>109</v>
      </c>
      <c r="H125" s="43" t="s">
        <v>66</v>
      </c>
      <c r="I125" s="49" t="s">
        <v>66</v>
      </c>
      <c r="J125" s="43" t="s">
        <v>66</v>
      </c>
      <c r="K125" s="43">
        <v>0</v>
      </c>
      <c r="L125" s="43">
        <v>0</v>
      </c>
      <c r="M125" s="43">
        <v>0</v>
      </c>
      <c r="N125" s="43">
        <v>0</v>
      </c>
      <c r="O125" s="43">
        <v>0</v>
      </c>
      <c r="P125" s="43">
        <v>0</v>
      </c>
      <c r="Q125" s="43">
        <v>0.04</v>
      </c>
      <c r="R125" s="43">
        <v>0.15</v>
      </c>
      <c r="S125" s="43">
        <v>0.15</v>
      </c>
      <c r="T125" s="43" t="s">
        <v>66</v>
      </c>
      <c r="U125" s="51" t="s">
        <v>66</v>
      </c>
    </row>
    <row r="126" spans="1:21" ht="30" x14ac:dyDescent="0.25">
      <c r="A126" t="b">
        <v>0</v>
      </c>
      <c r="B126" t="b">
        <v>0</v>
      </c>
      <c r="D126" s="48" t="s">
        <v>66</v>
      </c>
      <c r="E126" s="43" t="s">
        <v>126</v>
      </c>
      <c r="F126" s="43" t="s">
        <v>112</v>
      </c>
      <c r="G126" s="43" t="s">
        <v>109</v>
      </c>
      <c r="H126" s="43" t="s">
        <v>66</v>
      </c>
      <c r="I126" s="49" t="s">
        <v>66</v>
      </c>
      <c r="J126" s="43" t="s">
        <v>66</v>
      </c>
      <c r="K126" s="43">
        <v>0.12</v>
      </c>
      <c r="L126" s="43">
        <v>0.12</v>
      </c>
      <c r="M126" s="43">
        <v>0.12</v>
      </c>
      <c r="N126" s="43">
        <v>0.12</v>
      </c>
      <c r="O126" s="43">
        <v>0.12</v>
      </c>
      <c r="P126" s="43">
        <v>0.12</v>
      </c>
      <c r="Q126" s="43">
        <v>0</v>
      </c>
      <c r="R126" s="43">
        <v>0.3</v>
      </c>
      <c r="S126" s="43">
        <v>0.3</v>
      </c>
      <c r="T126" s="43" t="s">
        <v>66</v>
      </c>
      <c r="U126" s="51" t="s">
        <v>66</v>
      </c>
    </row>
    <row r="127" spans="1:21" x14ac:dyDescent="0.25">
      <c r="A127" t="b">
        <v>0</v>
      </c>
      <c r="B127" t="b">
        <v>0</v>
      </c>
      <c r="D127" s="48" t="s">
        <v>113</v>
      </c>
      <c r="E127" s="43" t="s">
        <v>66</v>
      </c>
      <c r="F127" s="43" t="s">
        <v>66</v>
      </c>
      <c r="G127" s="43" t="s">
        <v>66</v>
      </c>
      <c r="H127" s="43" t="s">
        <v>66</v>
      </c>
      <c r="I127" s="49" t="s">
        <v>66</v>
      </c>
      <c r="J127" s="43" t="s">
        <v>66</v>
      </c>
      <c r="K127" s="43">
        <v>0.16</v>
      </c>
      <c r="L127" s="43">
        <v>0.16</v>
      </c>
      <c r="M127" s="43">
        <v>0.16</v>
      </c>
      <c r="N127" s="43">
        <v>0.16</v>
      </c>
      <c r="O127" s="43">
        <v>0.16</v>
      </c>
      <c r="P127" s="43">
        <v>0.16</v>
      </c>
      <c r="Q127" s="43">
        <v>0.04</v>
      </c>
      <c r="R127" s="43">
        <v>0.44999999999999996</v>
      </c>
      <c r="S127" s="43">
        <v>0.44999999999999996</v>
      </c>
      <c r="T127" s="43" t="s">
        <v>66</v>
      </c>
      <c r="U127" s="51" t="s">
        <v>66</v>
      </c>
    </row>
    <row r="128" spans="1:21" x14ac:dyDescent="0.25">
      <c r="A128" t="b">
        <v>1</v>
      </c>
      <c r="B128" t="b">
        <v>1</v>
      </c>
      <c r="D128" s="48" t="s">
        <v>114</v>
      </c>
      <c r="E128" s="43" t="s">
        <v>66</v>
      </c>
      <c r="F128" s="43" t="s">
        <v>66</v>
      </c>
      <c r="G128" s="43" t="s">
        <v>66</v>
      </c>
      <c r="H128" s="43" t="s">
        <v>66</v>
      </c>
      <c r="I128" s="49" t="s">
        <v>66</v>
      </c>
      <c r="J128" s="43" t="s">
        <v>66</v>
      </c>
      <c r="K128" s="43">
        <v>87079.435199999993</v>
      </c>
      <c r="L128" s="43">
        <v>75535.50768000001</v>
      </c>
      <c r="M128" s="43">
        <v>28548.950400000002</v>
      </c>
      <c r="N128" s="43">
        <v>20233.600000000002</v>
      </c>
      <c r="O128" s="43">
        <v>22867.629120000001</v>
      </c>
      <c r="P128" s="43">
        <v>4573.5258239999994</v>
      </c>
      <c r="Q128" s="43">
        <v>8309.8187120000002</v>
      </c>
      <c r="R128" s="43">
        <v>0</v>
      </c>
      <c r="S128" s="43">
        <v>0</v>
      </c>
      <c r="T128" s="43">
        <v>247148.46693600001</v>
      </c>
      <c r="U128" s="51">
        <v>0.12639711519663041</v>
      </c>
    </row>
    <row r="129" spans="1:21" x14ac:dyDescent="0.25">
      <c r="A129" t="b">
        <v>1</v>
      </c>
      <c r="B129" t="b">
        <v>1</v>
      </c>
      <c r="D129" s="48" t="s">
        <v>115</v>
      </c>
      <c r="E129" s="43" t="s">
        <v>66</v>
      </c>
      <c r="F129" s="43" t="s">
        <v>66</v>
      </c>
      <c r="G129" s="43" t="s">
        <v>66</v>
      </c>
      <c r="H129" s="43" t="s">
        <v>66</v>
      </c>
      <c r="I129" s="49" t="s">
        <v>66</v>
      </c>
      <c r="J129" s="43" t="s">
        <v>66</v>
      </c>
      <c r="K129" s="43">
        <v>632414.39813999995</v>
      </c>
      <c r="L129" s="43">
        <v>552353.39990999992</v>
      </c>
      <c r="M129" s="43">
        <v>208764.1998</v>
      </c>
      <c r="N129" s="43">
        <v>146693.59999999998</v>
      </c>
      <c r="O129" s="43">
        <v>165790.31112</v>
      </c>
      <c r="P129" s="43">
        <v>33158.062223999994</v>
      </c>
      <c r="Q129" s="43">
        <v>216159.15924590002</v>
      </c>
      <c r="R129" s="43">
        <v>0</v>
      </c>
      <c r="S129" s="43">
        <v>0</v>
      </c>
      <c r="T129" s="43">
        <v>1955333.1304399001</v>
      </c>
      <c r="U129" s="51">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29">
    <cfRule type="expression" dxfId="6" priority="7">
      <formula>$A99</formula>
    </cfRule>
  </conditionalFormatting>
  <conditionalFormatting sqref="K99:S129">
    <cfRule type="expression" dxfId="5" priority="6">
      <formula>NOT($A99)</formula>
    </cfRule>
  </conditionalFormatting>
  <conditionalFormatting sqref="E99:T129">
    <cfRule type="expression" dxfId="4" priority="5">
      <formula>$B99</formula>
    </cfRule>
  </conditionalFormatting>
  <conditionalFormatting sqref="D99:D129">
    <cfRule type="expression" dxfId="3" priority="4">
      <formula>$B99</formula>
    </cfRule>
  </conditionalFormatting>
  <conditionalFormatting sqref="U99:U129">
    <cfRule type="expression" dxfId="2" priority="3">
      <formula>$B99</formula>
    </cfRule>
  </conditionalFormatting>
  <conditionalFormatting sqref="A99:B12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297E30-AFEB-4834-8801-F2D0A59064D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72A8207-FCC0-4D38-A9AE-BF991977F6B1}">
  <ds:schemaRefs>
    <ds:schemaRef ds:uri="http://schemas.microsoft.com/sharepoint/v3/contenttype/forms"/>
  </ds:schemaRefs>
</ds:datastoreItem>
</file>

<file path=customXml/itemProps3.xml><?xml version="1.0" encoding="utf-8"?>
<ds:datastoreItem xmlns:ds="http://schemas.openxmlformats.org/officeDocument/2006/customXml" ds:itemID="{091FA727-8C48-482B-B5CF-1F446F1104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2021-07-07T11:27:04Z</dcterms:created>
  <dcterms:modified xsi:type="dcterms:W3CDTF">2021-07-19T07:12:56Z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